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4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5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6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7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drawings/drawing8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9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drawings/drawing10.xml" ContentType="application/vnd.openxmlformats-officedocument.drawing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drawings/drawing11.xml" ContentType="application/vnd.openxmlformats-officedocument.drawing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drawings/drawing12.xml" ContentType="application/vnd.openxmlformats-officedocument.drawing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drawings/drawing13.xml" ContentType="application/vnd.openxmlformats-officedocument.drawing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drawings/drawing14.xml" ContentType="application/vnd.openxmlformats-officedocument.drawing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15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drawings/drawing16.xml" ContentType="application/vnd.openxmlformats-officedocument.drawing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drawings/drawing17.xml" ContentType="application/vnd.openxmlformats-officedocument.drawing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drawings/drawing18.xml" ContentType="application/vnd.openxmlformats-officedocument.drawing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charts/chart338.xml" ContentType="application/vnd.openxmlformats-officedocument.drawingml.chart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drawings/drawing19.xml" ContentType="application/vnd.openxmlformats-officedocument.drawing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charts/chart361.xml" ContentType="application/vnd.openxmlformats-officedocument.drawingml.chart+xml"/>
  <Override PartName="/xl/drawings/drawing20.xml" ContentType="application/vnd.openxmlformats-officedocument.drawing+xml"/>
  <Override PartName="/xl/charts/chart362.xml" ContentType="application/vnd.openxmlformats-officedocument.drawingml.chart+xml"/>
  <Override PartName="/xl/charts/chart363.xml" ContentType="application/vnd.openxmlformats-officedocument.drawingml.chart+xml"/>
  <Override PartName="/xl/charts/chart364.xml" ContentType="application/vnd.openxmlformats-officedocument.drawingml.chart+xml"/>
  <Override PartName="/xl/charts/chart365.xml" ContentType="application/vnd.openxmlformats-officedocument.drawingml.chart+xml"/>
  <Override PartName="/xl/charts/chart366.xml" ContentType="application/vnd.openxmlformats-officedocument.drawingml.chart+xml"/>
  <Override PartName="/xl/charts/chart367.xml" ContentType="application/vnd.openxmlformats-officedocument.drawingml.chart+xml"/>
  <Override PartName="/xl/charts/chart368.xml" ContentType="application/vnd.openxmlformats-officedocument.drawingml.chart+xml"/>
  <Override PartName="/xl/charts/chart369.xml" ContentType="application/vnd.openxmlformats-officedocument.drawingml.chart+xml"/>
  <Override PartName="/xl/charts/chart370.xml" ContentType="application/vnd.openxmlformats-officedocument.drawingml.chart+xml"/>
  <Override PartName="/xl/charts/chart371.xml" ContentType="application/vnd.openxmlformats-officedocument.drawingml.chart+xml"/>
  <Override PartName="/xl/charts/chart372.xml" ContentType="application/vnd.openxmlformats-officedocument.drawingml.chart+xml"/>
  <Override PartName="/xl/charts/chart373.xml" ContentType="application/vnd.openxmlformats-officedocument.drawingml.chart+xml"/>
  <Override PartName="/xl/charts/chart374.xml" ContentType="application/vnd.openxmlformats-officedocument.drawingml.chart+xml"/>
  <Override PartName="/xl/charts/chart375.xml" ContentType="application/vnd.openxmlformats-officedocument.drawingml.chart+xml"/>
  <Override PartName="/xl/charts/chart376.xml" ContentType="application/vnd.openxmlformats-officedocument.drawingml.chart+xml"/>
  <Override PartName="/xl/charts/chart377.xml" ContentType="application/vnd.openxmlformats-officedocument.drawingml.chart+xml"/>
  <Override PartName="/xl/charts/chart378.xml" ContentType="application/vnd.openxmlformats-officedocument.drawingml.chart+xml"/>
  <Override PartName="/xl/charts/chart379.xml" ContentType="application/vnd.openxmlformats-officedocument.drawingml.chart+xml"/>
  <Override PartName="/xl/charts/chart380.xml" ContentType="application/vnd.openxmlformats-officedocument.drawingml.chart+xml"/>
  <Override PartName="/xl/drawings/drawing21.xml" ContentType="application/vnd.openxmlformats-officedocument.drawing+xml"/>
  <Override PartName="/xl/charts/chart381.xml" ContentType="application/vnd.openxmlformats-officedocument.drawingml.chart+xml"/>
  <Override PartName="/xl/charts/chart382.xml" ContentType="application/vnd.openxmlformats-officedocument.drawingml.chart+xml"/>
  <Override PartName="/xl/charts/chart383.xml" ContentType="application/vnd.openxmlformats-officedocument.drawingml.chart+xml"/>
  <Override PartName="/xl/charts/chart384.xml" ContentType="application/vnd.openxmlformats-officedocument.drawingml.chart+xml"/>
  <Override PartName="/xl/charts/chart385.xml" ContentType="application/vnd.openxmlformats-officedocument.drawingml.chart+xml"/>
  <Override PartName="/xl/charts/chart386.xml" ContentType="application/vnd.openxmlformats-officedocument.drawingml.chart+xml"/>
  <Override PartName="/xl/charts/chart387.xml" ContentType="application/vnd.openxmlformats-officedocument.drawingml.chart+xml"/>
  <Override PartName="/xl/charts/chart388.xml" ContentType="application/vnd.openxmlformats-officedocument.drawingml.chart+xml"/>
  <Override PartName="/xl/charts/chart389.xml" ContentType="application/vnd.openxmlformats-officedocument.drawingml.chart+xml"/>
  <Override PartName="/xl/charts/chart390.xml" ContentType="application/vnd.openxmlformats-officedocument.drawingml.chart+xml"/>
  <Override PartName="/xl/charts/chart391.xml" ContentType="application/vnd.openxmlformats-officedocument.drawingml.chart+xml"/>
  <Override PartName="/xl/charts/chart392.xml" ContentType="application/vnd.openxmlformats-officedocument.drawingml.chart+xml"/>
  <Override PartName="/xl/charts/chart393.xml" ContentType="application/vnd.openxmlformats-officedocument.drawingml.chart+xml"/>
  <Override PartName="/xl/charts/chart394.xml" ContentType="application/vnd.openxmlformats-officedocument.drawingml.chart+xml"/>
  <Override PartName="/xl/charts/chart395.xml" ContentType="application/vnd.openxmlformats-officedocument.drawingml.chart+xml"/>
  <Override PartName="/xl/charts/chart396.xml" ContentType="application/vnd.openxmlformats-officedocument.drawingml.chart+xml"/>
  <Override PartName="/xl/charts/chart397.xml" ContentType="application/vnd.openxmlformats-officedocument.drawingml.chart+xml"/>
  <Override PartName="/xl/charts/chart398.xml" ContentType="application/vnd.openxmlformats-officedocument.drawingml.chart+xml"/>
  <Override PartName="/xl/charts/chart399.xml" ContentType="application/vnd.openxmlformats-officedocument.drawingml.chart+xml"/>
  <Override PartName="/xl/drawings/drawing22.xml" ContentType="application/vnd.openxmlformats-officedocument.drawing+xml"/>
  <Override PartName="/xl/charts/chart400.xml" ContentType="application/vnd.openxmlformats-officedocument.drawingml.chart+xml"/>
  <Override PartName="/xl/charts/chart401.xml" ContentType="application/vnd.openxmlformats-officedocument.drawingml.chart+xml"/>
  <Override PartName="/xl/charts/chart402.xml" ContentType="application/vnd.openxmlformats-officedocument.drawingml.chart+xml"/>
  <Override PartName="/xl/charts/chart403.xml" ContentType="application/vnd.openxmlformats-officedocument.drawingml.chart+xml"/>
  <Override PartName="/xl/charts/chart404.xml" ContentType="application/vnd.openxmlformats-officedocument.drawingml.chart+xml"/>
  <Override PartName="/xl/charts/chart405.xml" ContentType="application/vnd.openxmlformats-officedocument.drawingml.chart+xml"/>
  <Override PartName="/xl/charts/chart406.xml" ContentType="application/vnd.openxmlformats-officedocument.drawingml.chart+xml"/>
  <Override PartName="/xl/charts/chart407.xml" ContentType="application/vnd.openxmlformats-officedocument.drawingml.chart+xml"/>
  <Override PartName="/xl/charts/chart408.xml" ContentType="application/vnd.openxmlformats-officedocument.drawingml.chart+xml"/>
  <Override PartName="/xl/charts/chart409.xml" ContentType="application/vnd.openxmlformats-officedocument.drawingml.chart+xml"/>
  <Override PartName="/xl/charts/chart410.xml" ContentType="application/vnd.openxmlformats-officedocument.drawingml.chart+xml"/>
  <Override PartName="/xl/charts/chart411.xml" ContentType="application/vnd.openxmlformats-officedocument.drawingml.chart+xml"/>
  <Override PartName="/xl/charts/chart412.xml" ContentType="application/vnd.openxmlformats-officedocument.drawingml.chart+xml"/>
  <Override PartName="/xl/charts/chart413.xml" ContentType="application/vnd.openxmlformats-officedocument.drawingml.chart+xml"/>
  <Override PartName="/xl/charts/chart414.xml" ContentType="application/vnd.openxmlformats-officedocument.drawingml.chart+xml"/>
  <Override PartName="/xl/charts/chart415.xml" ContentType="application/vnd.openxmlformats-officedocument.drawingml.chart+xml"/>
  <Override PartName="/xl/charts/chart416.xml" ContentType="application/vnd.openxmlformats-officedocument.drawingml.chart+xml"/>
  <Override PartName="/xl/charts/chart417.xml" ContentType="application/vnd.openxmlformats-officedocument.drawingml.chart+xml"/>
  <Override PartName="/xl/charts/chart418.xml" ContentType="application/vnd.openxmlformats-officedocument.drawingml.chart+xml"/>
  <Override PartName="/xl/drawings/drawing23.xml" ContentType="application/vnd.openxmlformats-officedocument.drawing+xml"/>
  <Override PartName="/xl/charts/chart419.xml" ContentType="application/vnd.openxmlformats-officedocument.drawingml.chart+xml"/>
  <Override PartName="/xl/charts/chart420.xml" ContentType="application/vnd.openxmlformats-officedocument.drawingml.chart+xml"/>
  <Override PartName="/xl/charts/chart421.xml" ContentType="application/vnd.openxmlformats-officedocument.drawingml.chart+xml"/>
  <Override PartName="/xl/charts/chart422.xml" ContentType="application/vnd.openxmlformats-officedocument.drawingml.chart+xml"/>
  <Override PartName="/xl/charts/chart423.xml" ContentType="application/vnd.openxmlformats-officedocument.drawingml.chart+xml"/>
  <Override PartName="/xl/charts/chart424.xml" ContentType="application/vnd.openxmlformats-officedocument.drawingml.chart+xml"/>
  <Override PartName="/xl/charts/chart425.xml" ContentType="application/vnd.openxmlformats-officedocument.drawingml.chart+xml"/>
  <Override PartName="/xl/charts/chart426.xml" ContentType="application/vnd.openxmlformats-officedocument.drawingml.chart+xml"/>
  <Override PartName="/xl/charts/chart427.xml" ContentType="application/vnd.openxmlformats-officedocument.drawingml.chart+xml"/>
  <Override PartName="/xl/charts/chart428.xml" ContentType="application/vnd.openxmlformats-officedocument.drawingml.chart+xml"/>
  <Override PartName="/xl/charts/chart429.xml" ContentType="application/vnd.openxmlformats-officedocument.drawingml.chart+xml"/>
  <Override PartName="/xl/charts/chart430.xml" ContentType="application/vnd.openxmlformats-officedocument.drawingml.chart+xml"/>
  <Override PartName="/xl/charts/chart431.xml" ContentType="application/vnd.openxmlformats-officedocument.drawingml.chart+xml"/>
  <Override PartName="/xl/charts/chart432.xml" ContentType="application/vnd.openxmlformats-officedocument.drawingml.chart+xml"/>
  <Override PartName="/xl/charts/chart433.xml" ContentType="application/vnd.openxmlformats-officedocument.drawingml.chart+xml"/>
  <Override PartName="/xl/charts/chart434.xml" ContentType="application/vnd.openxmlformats-officedocument.drawingml.chart+xml"/>
  <Override PartName="/xl/charts/chart435.xml" ContentType="application/vnd.openxmlformats-officedocument.drawingml.chart+xml"/>
  <Override PartName="/xl/charts/chart436.xml" ContentType="application/vnd.openxmlformats-officedocument.drawingml.chart+xml"/>
  <Override PartName="/xl/charts/chart437.xml" ContentType="application/vnd.openxmlformats-officedocument.drawingml.chart+xml"/>
  <Override PartName="/xl/drawings/drawing24.xml" ContentType="application/vnd.openxmlformats-officedocument.drawing+xml"/>
  <Override PartName="/xl/charts/chart438.xml" ContentType="application/vnd.openxmlformats-officedocument.drawingml.chart+xml"/>
  <Override PartName="/xl/charts/chart439.xml" ContentType="application/vnd.openxmlformats-officedocument.drawingml.chart+xml"/>
  <Override PartName="/xl/charts/chart440.xml" ContentType="application/vnd.openxmlformats-officedocument.drawingml.chart+xml"/>
  <Override PartName="/xl/charts/chart441.xml" ContentType="application/vnd.openxmlformats-officedocument.drawingml.chart+xml"/>
  <Override PartName="/xl/charts/chart442.xml" ContentType="application/vnd.openxmlformats-officedocument.drawingml.chart+xml"/>
  <Override PartName="/xl/charts/chart443.xml" ContentType="application/vnd.openxmlformats-officedocument.drawingml.chart+xml"/>
  <Override PartName="/xl/charts/chart444.xml" ContentType="application/vnd.openxmlformats-officedocument.drawingml.chart+xml"/>
  <Override PartName="/xl/charts/chart445.xml" ContentType="application/vnd.openxmlformats-officedocument.drawingml.chart+xml"/>
  <Override PartName="/xl/charts/chart446.xml" ContentType="application/vnd.openxmlformats-officedocument.drawingml.chart+xml"/>
  <Override PartName="/xl/charts/chart447.xml" ContentType="application/vnd.openxmlformats-officedocument.drawingml.chart+xml"/>
  <Override PartName="/xl/charts/chart448.xml" ContentType="application/vnd.openxmlformats-officedocument.drawingml.chart+xml"/>
  <Override PartName="/xl/charts/chart449.xml" ContentType="application/vnd.openxmlformats-officedocument.drawingml.chart+xml"/>
  <Override PartName="/xl/charts/chart450.xml" ContentType="application/vnd.openxmlformats-officedocument.drawingml.chart+xml"/>
  <Override PartName="/xl/charts/chart451.xml" ContentType="application/vnd.openxmlformats-officedocument.drawingml.chart+xml"/>
  <Override PartName="/xl/charts/chart452.xml" ContentType="application/vnd.openxmlformats-officedocument.drawingml.chart+xml"/>
  <Override PartName="/xl/charts/chart453.xml" ContentType="application/vnd.openxmlformats-officedocument.drawingml.chart+xml"/>
  <Override PartName="/xl/charts/chart454.xml" ContentType="application/vnd.openxmlformats-officedocument.drawingml.chart+xml"/>
  <Override PartName="/xl/charts/chart455.xml" ContentType="application/vnd.openxmlformats-officedocument.drawingml.chart+xml"/>
  <Override PartName="/xl/charts/chart456.xml" ContentType="application/vnd.openxmlformats-officedocument.drawingml.chart+xml"/>
  <Override PartName="/xl/drawings/drawing25.xml" ContentType="application/vnd.openxmlformats-officedocument.drawing+xml"/>
  <Override PartName="/xl/charts/chart457.xml" ContentType="application/vnd.openxmlformats-officedocument.drawingml.chart+xml"/>
  <Override PartName="/xl/charts/chart458.xml" ContentType="application/vnd.openxmlformats-officedocument.drawingml.chart+xml"/>
  <Override PartName="/xl/charts/chart459.xml" ContentType="application/vnd.openxmlformats-officedocument.drawingml.chart+xml"/>
  <Override PartName="/xl/charts/chart460.xml" ContentType="application/vnd.openxmlformats-officedocument.drawingml.chart+xml"/>
  <Override PartName="/xl/charts/chart461.xml" ContentType="application/vnd.openxmlformats-officedocument.drawingml.chart+xml"/>
  <Override PartName="/xl/charts/chart462.xml" ContentType="application/vnd.openxmlformats-officedocument.drawingml.chart+xml"/>
  <Override PartName="/xl/charts/chart463.xml" ContentType="application/vnd.openxmlformats-officedocument.drawingml.chart+xml"/>
  <Override PartName="/xl/charts/chart464.xml" ContentType="application/vnd.openxmlformats-officedocument.drawingml.chart+xml"/>
  <Override PartName="/xl/charts/chart465.xml" ContentType="application/vnd.openxmlformats-officedocument.drawingml.chart+xml"/>
  <Override PartName="/xl/charts/chart466.xml" ContentType="application/vnd.openxmlformats-officedocument.drawingml.chart+xml"/>
  <Override PartName="/xl/charts/chart467.xml" ContentType="application/vnd.openxmlformats-officedocument.drawingml.chart+xml"/>
  <Override PartName="/xl/charts/chart468.xml" ContentType="application/vnd.openxmlformats-officedocument.drawingml.chart+xml"/>
  <Override PartName="/xl/charts/chart469.xml" ContentType="application/vnd.openxmlformats-officedocument.drawingml.chart+xml"/>
  <Override PartName="/xl/charts/chart470.xml" ContentType="application/vnd.openxmlformats-officedocument.drawingml.chart+xml"/>
  <Override PartName="/xl/charts/chart471.xml" ContentType="application/vnd.openxmlformats-officedocument.drawingml.chart+xml"/>
  <Override PartName="/xl/charts/chart472.xml" ContentType="application/vnd.openxmlformats-officedocument.drawingml.chart+xml"/>
  <Override PartName="/xl/charts/chart473.xml" ContentType="application/vnd.openxmlformats-officedocument.drawingml.chart+xml"/>
  <Override PartName="/xl/charts/chart474.xml" ContentType="application/vnd.openxmlformats-officedocument.drawingml.chart+xml"/>
  <Override PartName="/xl/charts/chart475.xml" ContentType="application/vnd.openxmlformats-officedocument.drawingml.chart+xml"/>
  <Override PartName="/xl/drawings/drawing26.xml" ContentType="application/vnd.openxmlformats-officedocument.drawing+xml"/>
  <Override PartName="/xl/charts/chart476.xml" ContentType="application/vnd.openxmlformats-officedocument.drawingml.chart+xml"/>
  <Override PartName="/xl/charts/chart477.xml" ContentType="application/vnd.openxmlformats-officedocument.drawingml.chart+xml"/>
  <Override PartName="/xl/charts/chart478.xml" ContentType="application/vnd.openxmlformats-officedocument.drawingml.chart+xml"/>
  <Override PartName="/xl/charts/chart479.xml" ContentType="application/vnd.openxmlformats-officedocument.drawingml.chart+xml"/>
  <Override PartName="/xl/charts/chart480.xml" ContentType="application/vnd.openxmlformats-officedocument.drawingml.chart+xml"/>
  <Override PartName="/xl/charts/chart481.xml" ContentType="application/vnd.openxmlformats-officedocument.drawingml.chart+xml"/>
  <Override PartName="/xl/charts/chart482.xml" ContentType="application/vnd.openxmlformats-officedocument.drawingml.chart+xml"/>
  <Override PartName="/xl/charts/chart483.xml" ContentType="application/vnd.openxmlformats-officedocument.drawingml.chart+xml"/>
  <Override PartName="/xl/charts/chart484.xml" ContentType="application/vnd.openxmlformats-officedocument.drawingml.chart+xml"/>
  <Override PartName="/xl/charts/chart485.xml" ContentType="application/vnd.openxmlformats-officedocument.drawingml.chart+xml"/>
  <Override PartName="/xl/charts/chart486.xml" ContentType="application/vnd.openxmlformats-officedocument.drawingml.chart+xml"/>
  <Override PartName="/xl/charts/chart487.xml" ContentType="application/vnd.openxmlformats-officedocument.drawingml.chart+xml"/>
  <Override PartName="/xl/charts/chart488.xml" ContentType="application/vnd.openxmlformats-officedocument.drawingml.chart+xml"/>
  <Override PartName="/xl/charts/chart489.xml" ContentType="application/vnd.openxmlformats-officedocument.drawingml.chart+xml"/>
  <Override PartName="/xl/charts/chart490.xml" ContentType="application/vnd.openxmlformats-officedocument.drawingml.chart+xml"/>
  <Override PartName="/xl/charts/chart491.xml" ContentType="application/vnd.openxmlformats-officedocument.drawingml.chart+xml"/>
  <Override PartName="/xl/charts/chart492.xml" ContentType="application/vnd.openxmlformats-officedocument.drawingml.chart+xml"/>
  <Override PartName="/xl/charts/chart493.xml" ContentType="application/vnd.openxmlformats-officedocument.drawingml.chart+xml"/>
  <Override PartName="/xl/charts/chart494.xml" ContentType="application/vnd.openxmlformats-officedocument.drawingml.chart+xml"/>
  <Override PartName="/xl/drawings/drawing27.xml" ContentType="application/vnd.openxmlformats-officedocument.drawing+xml"/>
  <Override PartName="/xl/charts/chart495.xml" ContentType="application/vnd.openxmlformats-officedocument.drawingml.chart+xml"/>
  <Override PartName="/xl/charts/chart496.xml" ContentType="application/vnd.openxmlformats-officedocument.drawingml.chart+xml"/>
  <Override PartName="/xl/charts/chart497.xml" ContentType="application/vnd.openxmlformats-officedocument.drawingml.chart+xml"/>
  <Override PartName="/xl/charts/chart498.xml" ContentType="application/vnd.openxmlformats-officedocument.drawingml.chart+xml"/>
  <Override PartName="/xl/charts/chart499.xml" ContentType="application/vnd.openxmlformats-officedocument.drawingml.chart+xml"/>
  <Override PartName="/xl/charts/chart500.xml" ContentType="application/vnd.openxmlformats-officedocument.drawingml.chart+xml"/>
  <Override PartName="/xl/charts/chart501.xml" ContentType="application/vnd.openxmlformats-officedocument.drawingml.chart+xml"/>
  <Override PartName="/xl/charts/chart502.xml" ContentType="application/vnd.openxmlformats-officedocument.drawingml.chart+xml"/>
  <Override PartName="/xl/charts/chart503.xml" ContentType="application/vnd.openxmlformats-officedocument.drawingml.chart+xml"/>
  <Override PartName="/xl/charts/chart504.xml" ContentType="application/vnd.openxmlformats-officedocument.drawingml.chart+xml"/>
  <Override PartName="/xl/charts/chart505.xml" ContentType="application/vnd.openxmlformats-officedocument.drawingml.chart+xml"/>
  <Override PartName="/xl/charts/chart506.xml" ContentType="application/vnd.openxmlformats-officedocument.drawingml.chart+xml"/>
  <Override PartName="/xl/charts/chart507.xml" ContentType="application/vnd.openxmlformats-officedocument.drawingml.chart+xml"/>
  <Override PartName="/xl/charts/chart508.xml" ContentType="application/vnd.openxmlformats-officedocument.drawingml.chart+xml"/>
  <Override PartName="/xl/charts/chart509.xml" ContentType="application/vnd.openxmlformats-officedocument.drawingml.chart+xml"/>
  <Override PartName="/xl/charts/chart510.xml" ContentType="application/vnd.openxmlformats-officedocument.drawingml.chart+xml"/>
  <Override PartName="/xl/charts/chart511.xml" ContentType="application/vnd.openxmlformats-officedocument.drawingml.chart+xml"/>
  <Override PartName="/xl/charts/chart512.xml" ContentType="application/vnd.openxmlformats-officedocument.drawingml.chart+xml"/>
  <Override PartName="/xl/charts/chart5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B5B13DCC-4397-417F-8CF8-115C61F3D8C9}" xr6:coauthVersionLast="47" xr6:coauthVersionMax="47" xr10:uidLastSave="{00000000-0000-0000-0000-000000000000}"/>
  <bookViews>
    <workbookView xWindow="-110" yWindow="-110" windowWidth="19420" windowHeight="10300" tabRatio="955" activeTab="3" xr2:uid="{00000000-000D-0000-FFFF-FFFF00000000}"/>
  </bookViews>
  <sheets>
    <sheet name="Заштита интелектуалне својине" sheetId="15" r:id="rId1"/>
    <sheet name="Безбед.управ.природним ресурс." sheetId="16" r:id="rId2"/>
    <sheet name="Психологија безбедности" sheetId="17" r:id="rId3"/>
    <sheet name="Управ.кризама и ризицима" sheetId="18" r:id="rId4"/>
    <sheet name="Глобална безбедност_x0009_" sheetId="19" r:id="rId5"/>
    <sheet name="Безбедност и здравље на раду" sheetId="20" r:id="rId6"/>
    <sheet name="Безбедност информац.сист." sheetId="14" r:id="rId7"/>
    <sheet name="Безбедност финан.послов." sheetId="1" r:id="rId8"/>
    <sheet name="Заштита критичне инфраструктуре" sheetId="5" r:id="rId9"/>
    <sheet name="Људски ресурси у безб." sheetId="8" r:id="rId10"/>
    <sheet name="Људска права" sheetId="9" r:id="rId11"/>
    <sheet name="Макроекономија" sheetId="10" r:id="rId12"/>
    <sheet name="Геополитика" sheetId="12" r:id="rId13"/>
    <sheet name="Енергетска безб." sheetId="22" r:id="rId14"/>
    <sheet name="Менаџ.безбедности" sheetId="23" r:id="rId15"/>
    <sheet name="Нове тех.и електр.криминал" sheetId="24" r:id="rId16"/>
    <sheet name="Етика" sheetId="25" r:id="rId17"/>
    <sheet name="Правни осн. безб." sheetId="26" r:id="rId18"/>
    <sheet name="Енглески језик 2" sheetId="28" r:id="rId19"/>
    <sheet name=" Информатика" sheetId="27" r:id="rId20"/>
    <sheet name="Општа псих.са соц.псих." sheetId="30" r:id="rId21"/>
    <sheet name="Енглески језик 1" sheetId="31" r:id="rId22"/>
    <sheet name="Микроекономија" sheetId="29" r:id="rId23"/>
    <sheet name="Менаџмент" sheetId="32" r:id="rId24"/>
    <sheet name="Увод у безбедност" sheetId="33" r:id="rId25"/>
    <sheet name="Политички систем РС" sheetId="34" r:id="rId26"/>
    <sheet name="Увод у право" sheetId="35" r:id="rId27"/>
  </sheets>
  <externalReferences>
    <externalReference r:id="rId2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9" l="1"/>
  <c r="H10" i="9"/>
  <c r="G10" i="9"/>
  <c r="E10" i="9"/>
  <c r="D10" i="9"/>
  <c r="I9" i="9"/>
  <c r="F10" i="9" s="1"/>
  <c r="I8" i="9"/>
  <c r="H8" i="9"/>
  <c r="G8" i="9"/>
  <c r="F8" i="9"/>
  <c r="D8" i="9"/>
  <c r="I7" i="9"/>
  <c r="E8" i="9" s="1"/>
  <c r="H6" i="9"/>
  <c r="F6" i="9"/>
  <c r="E6" i="9"/>
  <c r="I5" i="9"/>
  <c r="G6" i="9" s="1"/>
  <c r="I10" i="10"/>
  <c r="H10" i="10"/>
  <c r="G10" i="10"/>
  <c r="D10" i="10"/>
  <c r="I9" i="10"/>
  <c r="F10" i="10" s="1"/>
  <c r="I8" i="10"/>
  <c r="I7" i="10"/>
  <c r="H8" i="10" s="1"/>
  <c r="H6" i="10"/>
  <c r="G6" i="10"/>
  <c r="F6" i="10"/>
  <c r="E6" i="10"/>
  <c r="I5" i="10"/>
  <c r="D6" i="10" s="1"/>
  <c r="I10" i="12"/>
  <c r="H10" i="12"/>
  <c r="G10" i="12"/>
  <c r="E10" i="12"/>
  <c r="D10" i="12"/>
  <c r="I9" i="12"/>
  <c r="F10" i="12" s="1"/>
  <c r="I8" i="12"/>
  <c r="H8" i="12"/>
  <c r="G8" i="12"/>
  <c r="F8" i="12"/>
  <c r="D8" i="12"/>
  <c r="I7" i="12"/>
  <c r="E8" i="12" s="1"/>
  <c r="H6" i="12"/>
  <c r="F6" i="12"/>
  <c r="E6" i="12"/>
  <c r="I5" i="12"/>
  <c r="G6" i="12" s="1"/>
  <c r="I9" i="22"/>
  <c r="I10" i="22" s="1"/>
  <c r="I8" i="22"/>
  <c r="H8" i="22"/>
  <c r="D8" i="22"/>
  <c r="I7" i="22"/>
  <c r="G8" i="22" s="1"/>
  <c r="H6" i="22"/>
  <c r="I5" i="22"/>
  <c r="G6" i="22" s="1"/>
  <c r="H10" i="23"/>
  <c r="F10" i="23"/>
  <c r="D10" i="23"/>
  <c r="I9" i="23"/>
  <c r="I10" i="23" s="1"/>
  <c r="I7" i="23"/>
  <c r="H8" i="23" s="1"/>
  <c r="I6" i="23"/>
  <c r="H6" i="23"/>
  <c r="F6" i="23"/>
  <c r="E6" i="23"/>
  <c r="D6" i="23"/>
  <c r="I5" i="23"/>
  <c r="G6" i="23" s="1"/>
  <c r="I10" i="24"/>
  <c r="E10" i="24"/>
  <c r="D10" i="24"/>
  <c r="I9" i="24"/>
  <c r="H10" i="24" s="1"/>
  <c r="I7" i="24"/>
  <c r="G8" i="24" s="1"/>
  <c r="G6" i="24"/>
  <c r="I5" i="24"/>
  <c r="F6" i="24" s="1"/>
  <c r="I10" i="25"/>
  <c r="D10" i="25"/>
  <c r="I9" i="25"/>
  <c r="H10" i="25" s="1"/>
  <c r="I8" i="25"/>
  <c r="I7" i="25"/>
  <c r="H8" i="25" s="1"/>
  <c r="I6" i="25"/>
  <c r="H6" i="25"/>
  <c r="G6" i="25"/>
  <c r="I5" i="25"/>
  <c r="F6" i="25" s="1"/>
  <c r="I10" i="26"/>
  <c r="H10" i="26"/>
  <c r="G10" i="26"/>
  <c r="E10" i="26"/>
  <c r="D10" i="26"/>
  <c r="I9" i="26"/>
  <c r="F10" i="26" s="1"/>
  <c r="I8" i="26"/>
  <c r="H8" i="26"/>
  <c r="G8" i="26"/>
  <c r="F8" i="26"/>
  <c r="D8" i="26"/>
  <c r="I7" i="26"/>
  <c r="E8" i="26" s="1"/>
  <c r="H6" i="26"/>
  <c r="F6" i="26"/>
  <c r="E6" i="26"/>
  <c r="I5" i="26"/>
  <c r="G6" i="26" s="1"/>
  <c r="I10" i="27"/>
  <c r="H10" i="27"/>
  <c r="G10" i="27"/>
  <c r="E10" i="27"/>
  <c r="D10" i="27"/>
  <c r="I9" i="27"/>
  <c r="F10" i="27" s="1"/>
  <c r="I8" i="27"/>
  <c r="H8" i="27"/>
  <c r="G8" i="27"/>
  <c r="F8" i="27"/>
  <c r="D8" i="27"/>
  <c r="I7" i="27"/>
  <c r="E8" i="27" s="1"/>
  <c r="H6" i="27"/>
  <c r="F6" i="27"/>
  <c r="E6" i="27"/>
  <c r="I5" i="27"/>
  <c r="G6" i="27" s="1"/>
  <c r="I10" i="30"/>
  <c r="H10" i="30"/>
  <c r="E10" i="30"/>
  <c r="D10" i="30"/>
  <c r="I9" i="30"/>
  <c r="G10" i="30" s="1"/>
  <c r="I8" i="30"/>
  <c r="I7" i="30"/>
  <c r="H8" i="30" s="1"/>
  <c r="H6" i="30"/>
  <c r="F6" i="30"/>
  <c r="I5" i="30"/>
  <c r="G6" i="30" s="1"/>
  <c r="I10" i="31"/>
  <c r="H10" i="31"/>
  <c r="G10" i="31"/>
  <c r="D10" i="31"/>
  <c r="I9" i="31"/>
  <c r="F10" i="31" s="1"/>
  <c r="I8" i="31"/>
  <c r="I7" i="31"/>
  <c r="H8" i="31" s="1"/>
  <c r="H6" i="31"/>
  <c r="G6" i="31"/>
  <c r="F6" i="31"/>
  <c r="E6" i="31"/>
  <c r="I5" i="31"/>
  <c r="D6" i="31" s="1"/>
  <c r="E10" i="29"/>
  <c r="D10" i="29"/>
  <c r="I9" i="29"/>
  <c r="I10" i="29" s="1"/>
  <c r="I8" i="29"/>
  <c r="I7" i="29"/>
  <c r="H8" i="29" s="1"/>
  <c r="H6" i="29"/>
  <c r="I5" i="29"/>
  <c r="G6" i="29" s="1"/>
  <c r="I9" i="32"/>
  <c r="I10" i="32" s="1"/>
  <c r="I8" i="32"/>
  <c r="I7" i="32"/>
  <c r="H8" i="32" s="1"/>
  <c r="I6" i="32"/>
  <c r="H6" i="32"/>
  <c r="I5" i="32"/>
  <c r="G6" i="32" s="1"/>
  <c r="I10" i="33"/>
  <c r="G10" i="33"/>
  <c r="E10" i="33"/>
  <c r="D10" i="33"/>
  <c r="I9" i="33"/>
  <c r="H10" i="33" s="1"/>
  <c r="I7" i="33"/>
  <c r="H8" i="33" s="1"/>
  <c r="I5" i="33"/>
  <c r="G6" i="33" s="1"/>
  <c r="E10" i="34"/>
  <c r="I9" i="34"/>
  <c r="I10" i="34" s="1"/>
  <c r="I8" i="34"/>
  <c r="D8" i="34"/>
  <c r="I7" i="34"/>
  <c r="H8" i="34" s="1"/>
  <c r="H6" i="34"/>
  <c r="I5" i="34"/>
  <c r="G6" i="34" s="1"/>
  <c r="T8" i="35"/>
  <c r="Q8" i="35"/>
  <c r="P8" i="35"/>
  <c r="O8" i="35"/>
  <c r="T7" i="35"/>
  <c r="S8" i="35" s="1"/>
  <c r="T5" i="35"/>
  <c r="S6" i="35" s="1"/>
  <c r="P8" i="34"/>
  <c r="O8" i="34"/>
  <c r="T7" i="34"/>
  <c r="T8" i="34" s="1"/>
  <c r="T5" i="34"/>
  <c r="S6" i="34" s="1"/>
  <c r="T8" i="33"/>
  <c r="S8" i="33"/>
  <c r="R8" i="33"/>
  <c r="O8" i="33"/>
  <c r="T7" i="33"/>
  <c r="Q8" i="33" s="1"/>
  <c r="T5" i="33"/>
  <c r="S6" i="33" s="1"/>
  <c r="T8" i="32"/>
  <c r="R8" i="32"/>
  <c r="P8" i="32"/>
  <c r="O8" i="32"/>
  <c r="T7" i="32"/>
  <c r="S8" i="32" s="1"/>
  <c r="T5" i="32"/>
  <c r="S6" i="32" s="1"/>
  <c r="T8" i="29"/>
  <c r="Q8" i="29"/>
  <c r="P8" i="29"/>
  <c r="O8" i="29"/>
  <c r="T7" i="29"/>
  <c r="S8" i="29" s="1"/>
  <c r="T5" i="29"/>
  <c r="S6" i="29" s="1"/>
  <c r="T8" i="31"/>
  <c r="S8" i="31"/>
  <c r="R8" i="31"/>
  <c r="O8" i="31"/>
  <c r="T7" i="31"/>
  <c r="Q8" i="31" s="1"/>
  <c r="T6" i="31"/>
  <c r="R6" i="31"/>
  <c r="Q6" i="31"/>
  <c r="T5" i="31"/>
  <c r="S6" i="31" s="1"/>
  <c r="T8" i="30"/>
  <c r="S8" i="30"/>
  <c r="R8" i="30"/>
  <c r="O8" i="30"/>
  <c r="T7" i="30"/>
  <c r="Q8" i="30" s="1"/>
  <c r="T6" i="30"/>
  <c r="T5" i="30"/>
  <c r="S6" i="30" s="1"/>
  <c r="T8" i="27"/>
  <c r="S8" i="27"/>
  <c r="R8" i="27"/>
  <c r="Q8" i="27"/>
  <c r="O8" i="27"/>
  <c r="T7" i="27"/>
  <c r="P8" i="27" s="1"/>
  <c r="T6" i="27"/>
  <c r="R6" i="27"/>
  <c r="Q6" i="27"/>
  <c r="T5" i="27"/>
  <c r="S6" i="27" s="1"/>
  <c r="T8" i="28"/>
  <c r="S8" i="28"/>
  <c r="R8" i="28"/>
  <c r="O8" i="28"/>
  <c r="T7" i="28"/>
  <c r="Q8" i="28" s="1"/>
  <c r="T6" i="28"/>
  <c r="R6" i="28"/>
  <c r="Q6" i="28"/>
  <c r="T5" i="28"/>
  <c r="S6" i="28" s="1"/>
  <c r="T8" i="26"/>
  <c r="R8" i="26"/>
  <c r="P8" i="26"/>
  <c r="O8" i="26"/>
  <c r="T7" i="26"/>
  <c r="S8" i="26" s="1"/>
  <c r="T5" i="26"/>
  <c r="S6" i="26" s="1"/>
  <c r="O8" i="25"/>
  <c r="T7" i="25"/>
  <c r="T8" i="25" s="1"/>
  <c r="T5" i="25"/>
  <c r="S6" i="25" s="1"/>
  <c r="T8" i="24"/>
  <c r="S8" i="24"/>
  <c r="R8" i="24"/>
  <c r="O8" i="24"/>
  <c r="T7" i="24"/>
  <c r="Q8" i="24" s="1"/>
  <c r="T6" i="24"/>
  <c r="R6" i="24"/>
  <c r="Q6" i="24"/>
  <c r="T5" i="24"/>
  <c r="S6" i="24" s="1"/>
  <c r="T7" i="23"/>
  <c r="T8" i="23" s="1"/>
  <c r="T6" i="23"/>
  <c r="P6" i="23"/>
  <c r="T5" i="23"/>
  <c r="S6" i="23" s="1"/>
  <c r="Q8" i="22"/>
  <c r="O8" i="22"/>
  <c r="T7" i="22"/>
  <c r="T8" i="22" s="1"/>
  <c r="T5" i="22"/>
  <c r="S6" i="22" s="1"/>
  <c r="T8" i="12"/>
  <c r="S8" i="12"/>
  <c r="R8" i="12"/>
  <c r="P8" i="12"/>
  <c r="O8" i="12"/>
  <c r="T7" i="12"/>
  <c r="Q8" i="12" s="1"/>
  <c r="T6" i="12"/>
  <c r="S6" i="12"/>
  <c r="R6" i="12"/>
  <c r="Q6" i="12"/>
  <c r="O6" i="12"/>
  <c r="T5" i="12"/>
  <c r="P6" i="12" s="1"/>
  <c r="T8" i="10"/>
  <c r="S8" i="10"/>
  <c r="R8" i="10"/>
  <c r="O8" i="10"/>
  <c r="T7" i="10"/>
  <c r="Q8" i="10" s="1"/>
  <c r="T6" i="10"/>
  <c r="R6" i="10"/>
  <c r="Q6" i="10"/>
  <c r="T5" i="10"/>
  <c r="S6" i="10" s="1"/>
  <c r="T8" i="9"/>
  <c r="S8" i="9"/>
  <c r="R8" i="9"/>
  <c r="P8" i="9"/>
  <c r="O8" i="9"/>
  <c r="T7" i="9"/>
  <c r="Q8" i="9" s="1"/>
  <c r="T6" i="9"/>
  <c r="R6" i="9"/>
  <c r="Q6" i="9"/>
  <c r="T5" i="9"/>
  <c r="S6" i="9" s="1"/>
  <c r="T8" i="8"/>
  <c r="S8" i="8"/>
  <c r="R8" i="8"/>
  <c r="P8" i="8"/>
  <c r="T7" i="8"/>
  <c r="Q8" i="8" s="1"/>
  <c r="T6" i="8"/>
  <c r="S6" i="8"/>
  <c r="R6" i="8"/>
  <c r="Q6" i="8"/>
  <c r="O6" i="8"/>
  <c r="T5" i="8"/>
  <c r="P6" i="8" s="1"/>
  <c r="T7" i="5"/>
  <c r="T8" i="5" s="1"/>
  <c r="T6" i="5"/>
  <c r="T5" i="5"/>
  <c r="S6" i="5" s="1"/>
  <c r="T8" i="1"/>
  <c r="S8" i="1"/>
  <c r="R8" i="1"/>
  <c r="Q8" i="1"/>
  <c r="P8" i="1"/>
  <c r="T7" i="1"/>
  <c r="O8" i="1" s="1"/>
  <c r="T6" i="1"/>
  <c r="S6" i="1"/>
  <c r="R6" i="1"/>
  <c r="Q6" i="1"/>
  <c r="P6" i="1"/>
  <c r="O6" i="1"/>
  <c r="T5" i="1"/>
  <c r="O8" i="14"/>
  <c r="T7" i="14"/>
  <c r="T8" i="14" s="1"/>
  <c r="T6" i="14"/>
  <c r="T5" i="14"/>
  <c r="S6" i="14" s="1"/>
  <c r="T8" i="20"/>
  <c r="S8" i="20"/>
  <c r="R8" i="20"/>
  <c r="O8" i="20"/>
  <c r="T7" i="20"/>
  <c r="Q8" i="20" s="1"/>
  <c r="T6" i="20"/>
  <c r="R6" i="20"/>
  <c r="Q6" i="20"/>
  <c r="T5" i="20"/>
  <c r="S6" i="20" s="1"/>
  <c r="T8" i="19"/>
  <c r="S8" i="19"/>
  <c r="R8" i="19"/>
  <c r="P8" i="19"/>
  <c r="O8" i="19"/>
  <c r="T7" i="19"/>
  <c r="Q8" i="19" s="1"/>
  <c r="T6" i="19"/>
  <c r="R6" i="19"/>
  <c r="Q6" i="19"/>
  <c r="T5" i="19"/>
  <c r="S6" i="19" s="1"/>
  <c r="T8" i="18"/>
  <c r="S8" i="18"/>
  <c r="R8" i="18"/>
  <c r="O8" i="18"/>
  <c r="T7" i="18"/>
  <c r="Q8" i="18" s="1"/>
  <c r="T6" i="18"/>
  <c r="T5" i="18"/>
  <c r="S6" i="18" s="1"/>
  <c r="T8" i="17"/>
  <c r="P8" i="17"/>
  <c r="O8" i="17"/>
  <c r="T7" i="17"/>
  <c r="S8" i="17" s="1"/>
  <c r="T5" i="17"/>
  <c r="S6" i="17" s="1"/>
  <c r="T8" i="16"/>
  <c r="R8" i="16"/>
  <c r="P8" i="16"/>
  <c r="O8" i="16"/>
  <c r="T7" i="16"/>
  <c r="S8" i="16" s="1"/>
  <c r="T5" i="16"/>
  <c r="S6" i="16" s="1"/>
  <c r="I107" i="35"/>
  <c r="I108" i="35" s="1"/>
  <c r="I106" i="35"/>
  <c r="E106" i="35"/>
  <c r="D106" i="35"/>
  <c r="I105" i="35"/>
  <c r="H106" i="35" s="1"/>
  <c r="I104" i="35"/>
  <c r="H104" i="35"/>
  <c r="D104" i="35"/>
  <c r="I103" i="35"/>
  <c r="G104" i="35" s="1"/>
  <c r="H102" i="35"/>
  <c r="G102" i="35"/>
  <c r="I101" i="35"/>
  <c r="F102" i="35" s="1"/>
  <c r="I108" i="34"/>
  <c r="H108" i="34"/>
  <c r="E108" i="34"/>
  <c r="D108" i="34"/>
  <c r="I107" i="34"/>
  <c r="G108" i="34" s="1"/>
  <c r="I105" i="34"/>
  <c r="H106" i="34" s="1"/>
  <c r="H104" i="34"/>
  <c r="I103" i="34"/>
  <c r="G104" i="34" s="1"/>
  <c r="F102" i="34"/>
  <c r="I101" i="34"/>
  <c r="D102" i="34" s="1"/>
  <c r="E108" i="33"/>
  <c r="D108" i="33"/>
  <c r="I107" i="33"/>
  <c r="I108" i="33" s="1"/>
  <c r="I106" i="33"/>
  <c r="I105" i="33"/>
  <c r="H106" i="33" s="1"/>
  <c r="H104" i="33"/>
  <c r="I103" i="33"/>
  <c r="G104" i="33" s="1"/>
  <c r="G102" i="33"/>
  <c r="I101" i="33"/>
  <c r="F102" i="33" s="1"/>
  <c r="I108" i="32"/>
  <c r="H108" i="32"/>
  <c r="G108" i="32"/>
  <c r="F108" i="32"/>
  <c r="I107" i="32"/>
  <c r="E108" i="32" s="1"/>
  <c r="I106" i="32"/>
  <c r="H106" i="32"/>
  <c r="G106" i="32"/>
  <c r="F106" i="32"/>
  <c r="I105" i="32"/>
  <c r="D106" i="32" s="1"/>
  <c r="H104" i="32"/>
  <c r="G104" i="32"/>
  <c r="F104" i="32"/>
  <c r="E104" i="32"/>
  <c r="D104" i="32"/>
  <c r="I103" i="32"/>
  <c r="I104" i="32" s="1"/>
  <c r="G102" i="32"/>
  <c r="I101" i="32"/>
  <c r="F102" i="32" s="1"/>
  <c r="I107" i="29"/>
  <c r="G108" i="29" s="1"/>
  <c r="G106" i="29"/>
  <c r="I105" i="29"/>
  <c r="H106" i="29" s="1"/>
  <c r="I103" i="29"/>
  <c r="G104" i="29" s="1"/>
  <c r="I101" i="29"/>
  <c r="F102" i="29" s="1"/>
  <c r="I108" i="31"/>
  <c r="H108" i="31"/>
  <c r="G108" i="31"/>
  <c r="D108" i="31"/>
  <c r="I107" i="31"/>
  <c r="F108" i="31" s="1"/>
  <c r="I106" i="31"/>
  <c r="G106" i="31"/>
  <c r="F106" i="31"/>
  <c r="I105" i="31"/>
  <c r="H106" i="31" s="1"/>
  <c r="I104" i="31"/>
  <c r="H104" i="31"/>
  <c r="G104" i="31"/>
  <c r="F104" i="31"/>
  <c r="E104" i="31"/>
  <c r="I103" i="31"/>
  <c r="D104" i="31" s="1"/>
  <c r="G102" i="31"/>
  <c r="I101" i="31"/>
  <c r="D102" i="31" s="1"/>
  <c r="I108" i="30"/>
  <c r="H108" i="30"/>
  <c r="G108" i="30"/>
  <c r="D108" i="30"/>
  <c r="I107" i="30"/>
  <c r="F108" i="30" s="1"/>
  <c r="I105" i="30"/>
  <c r="H106" i="30" s="1"/>
  <c r="H104" i="30"/>
  <c r="G104" i="30"/>
  <c r="F104" i="30"/>
  <c r="E104" i="30"/>
  <c r="I103" i="30"/>
  <c r="D104" i="30" s="1"/>
  <c r="I102" i="30"/>
  <c r="G102" i="30"/>
  <c r="I101" i="30"/>
  <c r="F102" i="30" s="1"/>
  <c r="I108" i="27"/>
  <c r="H108" i="27"/>
  <c r="G108" i="27"/>
  <c r="F108" i="27"/>
  <c r="D108" i="27"/>
  <c r="I107" i="27"/>
  <c r="E108" i="27" s="1"/>
  <c r="I106" i="27"/>
  <c r="G106" i="27"/>
  <c r="F106" i="27"/>
  <c r="I105" i="27"/>
  <c r="H106" i="27" s="1"/>
  <c r="H104" i="27"/>
  <c r="G104" i="27"/>
  <c r="F104" i="27"/>
  <c r="E104" i="27"/>
  <c r="D104" i="27"/>
  <c r="I103" i="27"/>
  <c r="I104" i="27" s="1"/>
  <c r="I101" i="27"/>
  <c r="H102" i="27" s="1"/>
  <c r="I108" i="28"/>
  <c r="H108" i="28"/>
  <c r="D108" i="28"/>
  <c r="I107" i="28"/>
  <c r="G108" i="28" s="1"/>
  <c r="I106" i="28"/>
  <c r="I105" i="28"/>
  <c r="H106" i="28" s="1"/>
  <c r="I104" i="28"/>
  <c r="H104" i="28"/>
  <c r="G104" i="28"/>
  <c r="F104" i="28"/>
  <c r="I103" i="28"/>
  <c r="E104" i="28" s="1"/>
  <c r="I101" i="28"/>
  <c r="D102" i="28" s="1"/>
  <c r="I107" i="26"/>
  <c r="I108" i="26" s="1"/>
  <c r="I106" i="26"/>
  <c r="H106" i="26"/>
  <c r="E106" i="26"/>
  <c r="D106" i="26"/>
  <c r="I105" i="26"/>
  <c r="G106" i="26" s="1"/>
  <c r="I104" i="26"/>
  <c r="H104" i="26"/>
  <c r="G104" i="26"/>
  <c r="D104" i="26"/>
  <c r="I103" i="26"/>
  <c r="F104" i="26" s="1"/>
  <c r="H102" i="26"/>
  <c r="I101" i="26"/>
  <c r="F102" i="26" s="1"/>
  <c r="I108" i="25"/>
  <c r="H108" i="25"/>
  <c r="G108" i="25"/>
  <c r="E108" i="25"/>
  <c r="D108" i="25"/>
  <c r="I107" i="25"/>
  <c r="F108" i="25" s="1"/>
  <c r="I106" i="25"/>
  <c r="G106" i="25"/>
  <c r="F106" i="25"/>
  <c r="I105" i="25"/>
  <c r="H106" i="25" s="1"/>
  <c r="I103" i="25"/>
  <c r="D104" i="25" s="1"/>
  <c r="H102" i="25"/>
  <c r="I101" i="25"/>
  <c r="D102" i="25" s="1"/>
  <c r="I108" i="24"/>
  <c r="H108" i="24"/>
  <c r="G108" i="24"/>
  <c r="E108" i="24"/>
  <c r="D108" i="24"/>
  <c r="I107" i="24"/>
  <c r="F108" i="24" s="1"/>
  <c r="I105" i="24"/>
  <c r="H106" i="24" s="1"/>
  <c r="H104" i="24"/>
  <c r="G104" i="24"/>
  <c r="F104" i="24"/>
  <c r="E104" i="24"/>
  <c r="I103" i="24"/>
  <c r="D104" i="24" s="1"/>
  <c r="I101" i="24"/>
  <c r="H102" i="24" s="1"/>
  <c r="I107" i="23"/>
  <c r="F108" i="23" s="1"/>
  <c r="I105" i="23"/>
  <c r="H106" i="23" s="1"/>
  <c r="H104" i="23"/>
  <c r="G104" i="23"/>
  <c r="F104" i="23"/>
  <c r="E104" i="23"/>
  <c r="I103" i="23"/>
  <c r="D104" i="23" s="1"/>
  <c r="I101" i="23"/>
  <c r="H102" i="23" s="1"/>
  <c r="I107" i="22"/>
  <c r="I108" i="22" s="1"/>
  <c r="I106" i="22"/>
  <c r="G106" i="22"/>
  <c r="F106" i="22"/>
  <c r="I105" i="22"/>
  <c r="H106" i="22" s="1"/>
  <c r="I104" i="22"/>
  <c r="H104" i="22"/>
  <c r="G104" i="22"/>
  <c r="F104" i="22"/>
  <c r="E104" i="22"/>
  <c r="I103" i="22"/>
  <c r="D104" i="22" s="1"/>
  <c r="I102" i="22"/>
  <c r="H102" i="22"/>
  <c r="G102" i="22"/>
  <c r="F102" i="22"/>
  <c r="E102" i="22"/>
  <c r="D102" i="22"/>
  <c r="I101" i="22"/>
  <c r="E108" i="12"/>
  <c r="D108" i="12"/>
  <c r="I107" i="12"/>
  <c r="I108" i="12" s="1"/>
  <c r="I105" i="12"/>
  <c r="H106" i="12" s="1"/>
  <c r="I103" i="12"/>
  <c r="G104" i="12" s="1"/>
  <c r="I101" i="12"/>
  <c r="F102" i="12" s="1"/>
  <c r="I108" i="10"/>
  <c r="H108" i="10"/>
  <c r="G108" i="10"/>
  <c r="E108" i="10"/>
  <c r="I107" i="10"/>
  <c r="F108" i="10" s="1"/>
  <c r="I106" i="10"/>
  <c r="H106" i="10"/>
  <c r="G106" i="10"/>
  <c r="F106" i="10"/>
  <c r="D106" i="10"/>
  <c r="I105" i="10"/>
  <c r="E106" i="10" s="1"/>
  <c r="H104" i="10"/>
  <c r="F104" i="10"/>
  <c r="E104" i="10"/>
  <c r="I103" i="10"/>
  <c r="G104" i="10" s="1"/>
  <c r="I102" i="10"/>
  <c r="H102" i="10"/>
  <c r="G102" i="10"/>
  <c r="F102" i="10"/>
  <c r="E102" i="10"/>
  <c r="D102" i="10"/>
  <c r="I101" i="10"/>
  <c r="I107" i="9"/>
  <c r="H108" i="9" s="1"/>
  <c r="I105" i="9"/>
  <c r="H106" i="9" s="1"/>
  <c r="I104" i="9"/>
  <c r="G104" i="9"/>
  <c r="D104" i="9"/>
  <c r="I103" i="9"/>
  <c r="F104" i="9" s="1"/>
  <c r="I101" i="9"/>
  <c r="F102" i="9" s="1"/>
  <c r="I108" i="8"/>
  <c r="H108" i="8"/>
  <c r="G108" i="8"/>
  <c r="F108" i="8"/>
  <c r="D108" i="8"/>
  <c r="I107" i="8"/>
  <c r="E108" i="8" s="1"/>
  <c r="I106" i="8"/>
  <c r="G106" i="8"/>
  <c r="F106" i="8"/>
  <c r="E106" i="8"/>
  <c r="I105" i="8"/>
  <c r="H106" i="8" s="1"/>
  <c r="H104" i="8"/>
  <c r="G104" i="8"/>
  <c r="F104" i="8"/>
  <c r="E104" i="8"/>
  <c r="D104" i="8"/>
  <c r="I103" i="8"/>
  <c r="I104" i="8" s="1"/>
  <c r="G102" i="8"/>
  <c r="E102" i="8"/>
  <c r="D102" i="8"/>
  <c r="I101" i="8"/>
  <c r="F102" i="8" s="1"/>
  <c r="I107" i="5"/>
  <c r="I108" i="5" s="1"/>
  <c r="I106" i="5"/>
  <c r="I105" i="5"/>
  <c r="H106" i="5" s="1"/>
  <c r="I104" i="5"/>
  <c r="H104" i="5"/>
  <c r="I103" i="5"/>
  <c r="G104" i="5" s="1"/>
  <c r="I102" i="5"/>
  <c r="H102" i="5"/>
  <c r="I101" i="5"/>
  <c r="F102" i="5" s="1"/>
  <c r="I108" i="1"/>
  <c r="H108" i="1"/>
  <c r="E108" i="1"/>
  <c r="D108" i="1"/>
  <c r="I107" i="1"/>
  <c r="G108" i="1" s="1"/>
  <c r="I105" i="1"/>
  <c r="H106" i="1" s="1"/>
  <c r="H104" i="1"/>
  <c r="F104" i="1"/>
  <c r="I103" i="1"/>
  <c r="G104" i="1" s="1"/>
  <c r="I101" i="1"/>
  <c r="D102" i="1" s="1"/>
  <c r="I107" i="14"/>
  <c r="G108" i="14" s="1"/>
  <c r="I106" i="14"/>
  <c r="H106" i="14"/>
  <c r="G106" i="14"/>
  <c r="I105" i="14"/>
  <c r="F106" i="14" s="1"/>
  <c r="I103" i="14"/>
  <c r="E104" i="14" s="1"/>
  <c r="I102" i="14"/>
  <c r="H102" i="14"/>
  <c r="G102" i="14"/>
  <c r="F102" i="14"/>
  <c r="E102" i="14"/>
  <c r="I101" i="14"/>
  <c r="D102" i="14" s="1"/>
  <c r="I108" i="20"/>
  <c r="H108" i="20"/>
  <c r="G108" i="20"/>
  <c r="E108" i="20"/>
  <c r="I107" i="20"/>
  <c r="F108" i="20" s="1"/>
  <c r="I106" i="20"/>
  <c r="H106" i="20"/>
  <c r="G106" i="20"/>
  <c r="F106" i="20"/>
  <c r="E106" i="20"/>
  <c r="D106" i="20"/>
  <c r="I105" i="20"/>
  <c r="F104" i="20"/>
  <c r="I103" i="20"/>
  <c r="G104" i="20" s="1"/>
  <c r="I101" i="20"/>
  <c r="F102" i="20" s="1"/>
  <c r="I108" i="19"/>
  <c r="H108" i="19"/>
  <c r="G108" i="19"/>
  <c r="E108" i="19"/>
  <c r="D108" i="19"/>
  <c r="I107" i="19"/>
  <c r="F108" i="19" s="1"/>
  <c r="I105" i="19"/>
  <c r="H106" i="19" s="1"/>
  <c r="H104" i="19"/>
  <c r="G104" i="19"/>
  <c r="F104" i="19"/>
  <c r="E104" i="19"/>
  <c r="I103" i="19"/>
  <c r="D104" i="19" s="1"/>
  <c r="I101" i="19"/>
  <c r="H102" i="19" s="1"/>
  <c r="I107" i="18"/>
  <c r="I108" i="18" s="1"/>
  <c r="I105" i="18"/>
  <c r="H106" i="18" s="1"/>
  <c r="I104" i="18"/>
  <c r="H104" i="18"/>
  <c r="I103" i="18"/>
  <c r="G104" i="18" s="1"/>
  <c r="I101" i="18"/>
  <c r="F102" i="18" s="1"/>
  <c r="E108" i="17"/>
  <c r="I107" i="17"/>
  <c r="F108" i="17" s="1"/>
  <c r="I106" i="17"/>
  <c r="I105" i="17"/>
  <c r="E106" i="17" s="1"/>
  <c r="H104" i="17"/>
  <c r="F104" i="17"/>
  <c r="E104" i="17"/>
  <c r="I103" i="17"/>
  <c r="G104" i="17" s="1"/>
  <c r="I101" i="17"/>
  <c r="E102" i="17" s="1"/>
  <c r="I107" i="16"/>
  <c r="F108" i="16" s="1"/>
  <c r="I105" i="16"/>
  <c r="H106" i="16" s="1"/>
  <c r="G104" i="16"/>
  <c r="F104" i="16"/>
  <c r="I103" i="16"/>
  <c r="D104" i="16" s="1"/>
  <c r="I102" i="16"/>
  <c r="I101" i="16"/>
  <c r="H102" i="16" s="1"/>
  <c r="I10" i="15"/>
  <c r="H10" i="15"/>
  <c r="G10" i="15"/>
  <c r="D10" i="15"/>
  <c r="I9" i="15"/>
  <c r="F10" i="15" s="1"/>
  <c r="I8" i="15"/>
  <c r="G8" i="15"/>
  <c r="I7" i="15"/>
  <c r="H8" i="15" s="1"/>
  <c r="I5" i="15"/>
  <c r="D6" i="15" s="1"/>
  <c r="I10" i="16"/>
  <c r="H10" i="16"/>
  <c r="E10" i="16"/>
  <c r="D10" i="16"/>
  <c r="I9" i="16"/>
  <c r="G10" i="16" s="1"/>
  <c r="I7" i="16"/>
  <c r="F8" i="16" s="1"/>
  <c r="I5" i="16"/>
  <c r="E6" i="16" s="1"/>
  <c r="I10" i="17"/>
  <c r="H10" i="17"/>
  <c r="G10" i="17"/>
  <c r="D10" i="17"/>
  <c r="I9" i="17"/>
  <c r="F10" i="17" s="1"/>
  <c r="I8" i="17"/>
  <c r="G8" i="17"/>
  <c r="F8" i="17"/>
  <c r="I7" i="17"/>
  <c r="H8" i="17" s="1"/>
  <c r="I5" i="17"/>
  <c r="D6" i="17" s="1"/>
  <c r="I10" i="18"/>
  <c r="H10" i="18"/>
  <c r="I9" i="18"/>
  <c r="F10" i="18" s="1"/>
  <c r="I8" i="18"/>
  <c r="G8" i="18"/>
  <c r="F8" i="18"/>
  <c r="I7" i="18"/>
  <c r="H8" i="18" s="1"/>
  <c r="G6" i="18"/>
  <c r="F6" i="18"/>
  <c r="I5" i="18"/>
  <c r="D6" i="18" s="1"/>
  <c r="I10" i="19"/>
  <c r="H10" i="19"/>
  <c r="E10" i="19"/>
  <c r="D10" i="19"/>
  <c r="I9" i="19"/>
  <c r="G10" i="19" s="1"/>
  <c r="I7" i="19"/>
  <c r="F8" i="19" s="1"/>
  <c r="G6" i="19"/>
  <c r="F6" i="19"/>
  <c r="I5" i="19"/>
  <c r="E6" i="19" s="1"/>
  <c r="I10" i="20"/>
  <c r="H10" i="20"/>
  <c r="G10" i="20"/>
  <c r="D10" i="20"/>
  <c r="I9" i="20"/>
  <c r="F10" i="20" s="1"/>
  <c r="G8" i="20"/>
  <c r="F8" i="20"/>
  <c r="I7" i="20"/>
  <c r="H8" i="20" s="1"/>
  <c r="H6" i="20"/>
  <c r="I5" i="20"/>
  <c r="D6" i="20" s="1"/>
  <c r="I10" i="14"/>
  <c r="H10" i="14"/>
  <c r="G10" i="14"/>
  <c r="D10" i="14"/>
  <c r="I9" i="14"/>
  <c r="F10" i="14" s="1"/>
  <c r="I7" i="14"/>
  <c r="H8" i="14" s="1"/>
  <c r="H6" i="14"/>
  <c r="G6" i="14"/>
  <c r="F6" i="14"/>
  <c r="E6" i="14"/>
  <c r="I5" i="14"/>
  <c r="D6" i="14" s="1"/>
  <c r="I9" i="1"/>
  <c r="F10" i="1" s="1"/>
  <c r="I8" i="1"/>
  <c r="G8" i="1"/>
  <c r="F8" i="1"/>
  <c r="I7" i="1"/>
  <c r="H8" i="1" s="1"/>
  <c r="I5" i="1"/>
  <c r="D6" i="1" s="1"/>
  <c r="I10" i="5"/>
  <c r="H10" i="5"/>
  <c r="G10" i="5"/>
  <c r="E10" i="5"/>
  <c r="D10" i="5"/>
  <c r="I9" i="5"/>
  <c r="F10" i="5" s="1"/>
  <c r="I7" i="5"/>
  <c r="H8" i="5" s="1"/>
  <c r="H6" i="5"/>
  <c r="F6" i="5"/>
  <c r="E6" i="5"/>
  <c r="I5" i="5"/>
  <c r="G6" i="5" s="1"/>
  <c r="D10" i="8"/>
  <c r="I9" i="8"/>
  <c r="I10" i="8" s="1"/>
  <c r="I8" i="8"/>
  <c r="I7" i="8"/>
  <c r="H8" i="8" s="1"/>
  <c r="I6" i="8"/>
  <c r="H6" i="8"/>
  <c r="I5" i="8"/>
  <c r="G6" i="8" s="1"/>
  <c r="I9" i="28"/>
  <c r="H10" i="28" s="1"/>
  <c r="I8" i="28"/>
  <c r="I7" i="28"/>
  <c r="H8" i="28" s="1"/>
  <c r="I5" i="28"/>
  <c r="F6" i="28" s="1"/>
  <c r="H109" i="35"/>
  <c r="G109" i="35"/>
  <c r="F109" i="35"/>
  <c r="E109" i="35"/>
  <c r="D109" i="35"/>
  <c r="Q102" i="35"/>
  <c r="P102" i="35"/>
  <c r="O102" i="35"/>
  <c r="R101" i="35"/>
  <c r="S57" i="35"/>
  <c r="R57" i="35"/>
  <c r="Q57" i="35"/>
  <c r="P57" i="35"/>
  <c r="O57" i="35"/>
  <c r="E57" i="35"/>
  <c r="D57" i="35"/>
  <c r="T55" i="35"/>
  <c r="S56" i="35" s="1"/>
  <c r="F55" i="35"/>
  <c r="F56" i="35" s="1"/>
  <c r="T53" i="35"/>
  <c r="R54" i="35" s="1"/>
  <c r="F53" i="35"/>
  <c r="F54" i="35" s="1"/>
  <c r="H11" i="35"/>
  <c r="G11" i="35"/>
  <c r="F11" i="35"/>
  <c r="E11" i="35"/>
  <c r="D11" i="35"/>
  <c r="S9" i="35"/>
  <c r="R9" i="35"/>
  <c r="Q9" i="35"/>
  <c r="P9" i="35"/>
  <c r="O9" i="35"/>
  <c r="I9" i="35"/>
  <c r="H10" i="35" s="1"/>
  <c r="I7" i="35"/>
  <c r="G8" i="35" s="1"/>
  <c r="I5" i="35"/>
  <c r="I6" i="35" s="1"/>
  <c r="O9" i="34"/>
  <c r="P9" i="34"/>
  <c r="Q9" i="34"/>
  <c r="R9" i="34"/>
  <c r="S9" i="34"/>
  <c r="D11" i="34"/>
  <c r="E11" i="34"/>
  <c r="F11" i="34"/>
  <c r="G11" i="34"/>
  <c r="H11" i="34"/>
  <c r="F53" i="34"/>
  <c r="E54" i="34" s="1"/>
  <c r="T53" i="34"/>
  <c r="P54" i="34" s="1"/>
  <c r="F55" i="34"/>
  <c r="D56" i="34" s="1"/>
  <c r="T55" i="34"/>
  <c r="R56" i="34" s="1"/>
  <c r="D57" i="34"/>
  <c r="E57" i="34"/>
  <c r="O57" i="34"/>
  <c r="P57" i="34"/>
  <c r="Q57" i="34"/>
  <c r="R57" i="34"/>
  <c r="S57" i="34"/>
  <c r="R101" i="34"/>
  <c r="O102" i="34"/>
  <c r="P102" i="34"/>
  <c r="Q102" i="34"/>
  <c r="D109" i="34"/>
  <c r="E109" i="34"/>
  <c r="F109" i="34"/>
  <c r="G109" i="34"/>
  <c r="H109" i="34"/>
  <c r="H109" i="33"/>
  <c r="G109" i="33"/>
  <c r="F109" i="33"/>
  <c r="E109" i="33"/>
  <c r="D109" i="33"/>
  <c r="Q102" i="33"/>
  <c r="P102" i="33"/>
  <c r="O102" i="33"/>
  <c r="R101" i="33"/>
  <c r="S57" i="33"/>
  <c r="R57" i="33"/>
  <c r="Q57" i="33"/>
  <c r="P57" i="33"/>
  <c r="O57" i="33"/>
  <c r="E57" i="33"/>
  <c r="D57" i="33"/>
  <c r="T55" i="33"/>
  <c r="S56" i="33" s="1"/>
  <c r="F55" i="33"/>
  <c r="F56" i="33" s="1"/>
  <c r="T53" i="33"/>
  <c r="O54" i="33" s="1"/>
  <c r="F53" i="33"/>
  <c r="F54" i="33" s="1"/>
  <c r="H11" i="33"/>
  <c r="G11" i="33"/>
  <c r="F11" i="33"/>
  <c r="E11" i="33"/>
  <c r="D11" i="33"/>
  <c r="S9" i="33"/>
  <c r="R9" i="33"/>
  <c r="Q9" i="33"/>
  <c r="P9" i="33"/>
  <c r="O9" i="33"/>
  <c r="H109" i="32"/>
  <c r="G109" i="32"/>
  <c r="F109" i="32"/>
  <c r="E109" i="32"/>
  <c r="D109" i="32"/>
  <c r="Q102" i="32"/>
  <c r="P102" i="32"/>
  <c r="O102" i="32"/>
  <c r="R101" i="32"/>
  <c r="S57" i="32"/>
  <c r="R57" i="32"/>
  <c r="Q57" i="32"/>
  <c r="P57" i="32"/>
  <c r="O57" i="32"/>
  <c r="E57" i="32"/>
  <c r="D57" i="32"/>
  <c r="T55" i="32"/>
  <c r="S56" i="32" s="1"/>
  <c r="F55" i="32"/>
  <c r="F56" i="32" s="1"/>
  <c r="T53" i="32"/>
  <c r="P54" i="32" s="1"/>
  <c r="F53" i="32"/>
  <c r="F54" i="32" s="1"/>
  <c r="H11" i="32"/>
  <c r="G11" i="32"/>
  <c r="F11" i="32"/>
  <c r="E11" i="32"/>
  <c r="D11" i="32"/>
  <c r="S9" i="32"/>
  <c r="R9" i="32"/>
  <c r="Q9" i="32"/>
  <c r="P9" i="32"/>
  <c r="O9" i="32"/>
  <c r="H109" i="31"/>
  <c r="G109" i="31"/>
  <c r="F109" i="31"/>
  <c r="E109" i="31"/>
  <c r="D109" i="31"/>
  <c r="Q102" i="31"/>
  <c r="P102" i="31"/>
  <c r="O102" i="31"/>
  <c r="R101" i="31"/>
  <c r="S57" i="31"/>
  <c r="R57" i="31"/>
  <c r="Q57" i="31"/>
  <c r="P57" i="31"/>
  <c r="O57" i="31"/>
  <c r="E57" i="31"/>
  <c r="D57" i="31"/>
  <c r="T55" i="31"/>
  <c r="S56" i="31" s="1"/>
  <c r="F55" i="31"/>
  <c r="F56" i="31" s="1"/>
  <c r="T53" i="31"/>
  <c r="F53" i="31"/>
  <c r="F54" i="31" s="1"/>
  <c r="H11" i="31"/>
  <c r="G11" i="31"/>
  <c r="F11" i="31"/>
  <c r="E11" i="31"/>
  <c r="D11" i="31"/>
  <c r="S9" i="31"/>
  <c r="R9" i="31"/>
  <c r="Q9" i="31"/>
  <c r="P9" i="31"/>
  <c r="O9" i="31"/>
  <c r="H109" i="30"/>
  <c r="G109" i="30"/>
  <c r="F109" i="30"/>
  <c r="E109" i="30"/>
  <c r="D109" i="30"/>
  <c r="Q102" i="30"/>
  <c r="P102" i="30"/>
  <c r="O102" i="30"/>
  <c r="R101" i="30"/>
  <c r="S57" i="30"/>
  <c r="R57" i="30"/>
  <c r="Q57" i="30"/>
  <c r="P57" i="30"/>
  <c r="O57" i="30"/>
  <c r="E57" i="30"/>
  <c r="D57" i="30"/>
  <c r="T55" i="30"/>
  <c r="O56" i="30" s="1"/>
  <c r="F55" i="30"/>
  <c r="F56" i="30" s="1"/>
  <c r="T53" i="30"/>
  <c r="Q54" i="30" s="1"/>
  <c r="F53" i="30"/>
  <c r="F54" i="30" s="1"/>
  <c r="H11" i="30"/>
  <c r="G11" i="30"/>
  <c r="F11" i="30"/>
  <c r="E11" i="30"/>
  <c r="D11" i="30"/>
  <c r="S9" i="30"/>
  <c r="R9" i="30"/>
  <c r="Q9" i="30"/>
  <c r="P9" i="30"/>
  <c r="O9" i="30"/>
  <c r="H109" i="29"/>
  <c r="G109" i="29"/>
  <c r="F109" i="29"/>
  <c r="E109" i="29"/>
  <c r="D109" i="29"/>
  <c r="Q102" i="29"/>
  <c r="P102" i="29"/>
  <c r="O102" i="29"/>
  <c r="R101" i="29"/>
  <c r="S57" i="29"/>
  <c r="R57" i="29"/>
  <c r="Q57" i="29"/>
  <c r="P57" i="29"/>
  <c r="O57" i="29"/>
  <c r="E57" i="29"/>
  <c r="D57" i="29"/>
  <c r="T55" i="29"/>
  <c r="S56" i="29" s="1"/>
  <c r="F55" i="29"/>
  <c r="F56" i="29" s="1"/>
  <c r="T53" i="29"/>
  <c r="R54" i="29" s="1"/>
  <c r="F53" i="29"/>
  <c r="F54" i="29" s="1"/>
  <c r="H11" i="29"/>
  <c r="G11" i="29"/>
  <c r="F11" i="29"/>
  <c r="E11" i="29"/>
  <c r="D11" i="29"/>
  <c r="S9" i="29"/>
  <c r="R9" i="29"/>
  <c r="Q9" i="29"/>
  <c r="P9" i="29"/>
  <c r="O9" i="29"/>
  <c r="H109" i="28"/>
  <c r="G109" i="28"/>
  <c r="F109" i="28"/>
  <c r="E109" i="28"/>
  <c r="D109" i="28"/>
  <c r="Q102" i="28"/>
  <c r="P102" i="28"/>
  <c r="O102" i="28"/>
  <c r="R101" i="28"/>
  <c r="S57" i="28"/>
  <c r="R57" i="28"/>
  <c r="Q57" i="28"/>
  <c r="P57" i="28"/>
  <c r="O57" i="28"/>
  <c r="E57" i="28"/>
  <c r="D57" i="28"/>
  <c r="T55" i="28"/>
  <c r="S56" i="28" s="1"/>
  <c r="F55" i="28"/>
  <c r="F56" i="28" s="1"/>
  <c r="T53" i="28"/>
  <c r="R54" i="28" s="1"/>
  <c r="F53" i="28"/>
  <c r="F54" i="28" s="1"/>
  <c r="H11" i="28"/>
  <c r="G11" i="28"/>
  <c r="F11" i="28"/>
  <c r="E11" i="28"/>
  <c r="D11" i="28"/>
  <c r="S9" i="28"/>
  <c r="R9" i="28"/>
  <c r="Q9" i="28"/>
  <c r="P9" i="28"/>
  <c r="O9" i="28"/>
  <c r="H109" i="27"/>
  <c r="G109" i="27"/>
  <c r="F109" i="27"/>
  <c r="E109" i="27"/>
  <c r="D109" i="27"/>
  <c r="Q102" i="27"/>
  <c r="P102" i="27"/>
  <c r="O102" i="27"/>
  <c r="R101" i="27"/>
  <c r="S57" i="27"/>
  <c r="R57" i="27"/>
  <c r="Q57" i="27"/>
  <c r="P57" i="27"/>
  <c r="O57" i="27"/>
  <c r="E57" i="27"/>
  <c r="D57" i="27"/>
  <c r="P56" i="27"/>
  <c r="T55" i="27"/>
  <c r="S56" i="27" s="1"/>
  <c r="F55" i="27"/>
  <c r="F56" i="27" s="1"/>
  <c r="T53" i="27"/>
  <c r="R54" i="27" s="1"/>
  <c r="F53" i="27"/>
  <c r="F54" i="27" s="1"/>
  <c r="H11" i="27"/>
  <c r="G11" i="27"/>
  <c r="F11" i="27"/>
  <c r="E11" i="27"/>
  <c r="D11" i="27"/>
  <c r="S9" i="27"/>
  <c r="R9" i="27"/>
  <c r="Q9" i="27"/>
  <c r="P9" i="27"/>
  <c r="O9" i="27"/>
  <c r="H6" i="18" l="1"/>
  <c r="E6" i="18"/>
  <c r="I6" i="9"/>
  <c r="D6" i="9"/>
  <c r="I6" i="10"/>
  <c r="D8" i="10"/>
  <c r="E10" i="10"/>
  <c r="E8" i="10"/>
  <c r="F8" i="10"/>
  <c r="G8" i="10"/>
  <c r="I6" i="12"/>
  <c r="D6" i="12"/>
  <c r="I6" i="22"/>
  <c r="D10" i="22"/>
  <c r="E10" i="22"/>
  <c r="D6" i="22"/>
  <c r="E8" i="22"/>
  <c r="F10" i="22"/>
  <c r="E6" i="22"/>
  <c r="F8" i="22"/>
  <c r="G10" i="22"/>
  <c r="F6" i="22"/>
  <c r="H10" i="22"/>
  <c r="I8" i="23"/>
  <c r="D8" i="23"/>
  <c r="E10" i="23"/>
  <c r="E8" i="23"/>
  <c r="F8" i="23"/>
  <c r="G10" i="23"/>
  <c r="G8" i="23"/>
  <c r="H8" i="24"/>
  <c r="H6" i="24"/>
  <c r="I8" i="24"/>
  <c r="I6" i="24"/>
  <c r="D6" i="24"/>
  <c r="E8" i="24"/>
  <c r="F10" i="24"/>
  <c r="E6" i="24"/>
  <c r="F8" i="24"/>
  <c r="G10" i="24"/>
  <c r="D8" i="24"/>
  <c r="D8" i="25"/>
  <c r="E10" i="25"/>
  <c r="D6" i="25"/>
  <c r="E8" i="25"/>
  <c r="F10" i="25"/>
  <c r="E6" i="25"/>
  <c r="F8" i="25"/>
  <c r="G10" i="25"/>
  <c r="G8" i="25"/>
  <c r="I6" i="26"/>
  <c r="D6" i="26"/>
  <c r="G6" i="28"/>
  <c r="H6" i="28"/>
  <c r="I6" i="27"/>
  <c r="D6" i="27"/>
  <c r="I6" i="30"/>
  <c r="D8" i="30"/>
  <c r="D6" i="30"/>
  <c r="E8" i="30"/>
  <c r="F10" i="30"/>
  <c r="E6" i="30"/>
  <c r="F8" i="30"/>
  <c r="G8" i="30"/>
  <c r="I6" i="31"/>
  <c r="D8" i="31"/>
  <c r="E10" i="31"/>
  <c r="E8" i="31"/>
  <c r="F8" i="31"/>
  <c r="G8" i="31"/>
  <c r="I6" i="29"/>
  <c r="D8" i="29"/>
  <c r="D6" i="29"/>
  <c r="E8" i="29"/>
  <c r="F10" i="29"/>
  <c r="E6" i="29"/>
  <c r="F8" i="29"/>
  <c r="G10" i="29"/>
  <c r="F6" i="29"/>
  <c r="G8" i="29"/>
  <c r="H10" i="29"/>
  <c r="D10" i="32"/>
  <c r="D8" i="32"/>
  <c r="E10" i="32"/>
  <c r="D6" i="32"/>
  <c r="E8" i="32"/>
  <c r="F10" i="32"/>
  <c r="E6" i="32"/>
  <c r="F8" i="32"/>
  <c r="G10" i="32"/>
  <c r="F6" i="32"/>
  <c r="G8" i="32"/>
  <c r="H10" i="32"/>
  <c r="H6" i="33"/>
  <c r="I8" i="33"/>
  <c r="I6" i="33"/>
  <c r="D6" i="33"/>
  <c r="E8" i="33"/>
  <c r="F10" i="33"/>
  <c r="D8" i="33"/>
  <c r="E6" i="33"/>
  <c r="F8" i="33"/>
  <c r="F6" i="33"/>
  <c r="G8" i="33"/>
  <c r="I6" i="34"/>
  <c r="D10" i="34"/>
  <c r="D6" i="34"/>
  <c r="E8" i="34"/>
  <c r="F10" i="34"/>
  <c r="E6" i="34"/>
  <c r="F8" i="34"/>
  <c r="G10" i="34"/>
  <c r="F6" i="34"/>
  <c r="G8" i="34"/>
  <c r="H10" i="34"/>
  <c r="T6" i="35"/>
  <c r="P6" i="35"/>
  <c r="O6" i="35"/>
  <c r="Q6" i="35"/>
  <c r="R8" i="35"/>
  <c r="R6" i="35"/>
  <c r="T6" i="34"/>
  <c r="P6" i="34"/>
  <c r="Q8" i="34"/>
  <c r="Q6" i="34"/>
  <c r="R8" i="34"/>
  <c r="O6" i="34"/>
  <c r="R6" i="34"/>
  <c r="S8" i="34"/>
  <c r="T6" i="33"/>
  <c r="O6" i="33"/>
  <c r="P8" i="33"/>
  <c r="P6" i="33"/>
  <c r="Q6" i="33"/>
  <c r="R6" i="33"/>
  <c r="T6" i="32"/>
  <c r="O6" i="32"/>
  <c r="P6" i="32"/>
  <c r="Q8" i="32"/>
  <c r="Q6" i="32"/>
  <c r="R6" i="32"/>
  <c r="T6" i="29"/>
  <c r="P6" i="29"/>
  <c r="Q6" i="29"/>
  <c r="R8" i="29"/>
  <c r="R6" i="29"/>
  <c r="O6" i="29"/>
  <c r="O6" i="31"/>
  <c r="P8" i="31"/>
  <c r="P6" i="31"/>
  <c r="O6" i="30"/>
  <c r="P8" i="30"/>
  <c r="P6" i="30"/>
  <c r="Q6" i="30"/>
  <c r="R6" i="30"/>
  <c r="O6" i="27"/>
  <c r="P6" i="27"/>
  <c r="O6" i="28"/>
  <c r="P8" i="28"/>
  <c r="P6" i="28"/>
  <c r="T6" i="26"/>
  <c r="O6" i="26"/>
  <c r="P6" i="26"/>
  <c r="Q8" i="26"/>
  <c r="Q6" i="26"/>
  <c r="R6" i="26"/>
  <c r="T6" i="25"/>
  <c r="O6" i="25"/>
  <c r="P8" i="25"/>
  <c r="P6" i="25"/>
  <c r="Q8" i="25"/>
  <c r="Q6" i="25"/>
  <c r="R8" i="25"/>
  <c r="R6" i="25"/>
  <c r="S8" i="25"/>
  <c r="O6" i="24"/>
  <c r="P8" i="24"/>
  <c r="P6" i="24"/>
  <c r="O8" i="23"/>
  <c r="O6" i="23"/>
  <c r="P8" i="23"/>
  <c r="Q8" i="23"/>
  <c r="Q6" i="23"/>
  <c r="R8" i="23"/>
  <c r="R6" i="23"/>
  <c r="S8" i="23"/>
  <c r="T6" i="22"/>
  <c r="O6" i="22"/>
  <c r="P8" i="22"/>
  <c r="P6" i="22"/>
  <c r="Q6" i="22"/>
  <c r="R8" i="22"/>
  <c r="R6" i="22"/>
  <c r="S8" i="22"/>
  <c r="O6" i="10"/>
  <c r="P8" i="10"/>
  <c r="P6" i="10"/>
  <c r="O6" i="9"/>
  <c r="P6" i="9"/>
  <c r="O8" i="8"/>
  <c r="P8" i="5"/>
  <c r="P6" i="5"/>
  <c r="Q8" i="5"/>
  <c r="Q6" i="5"/>
  <c r="R8" i="5"/>
  <c r="O8" i="5"/>
  <c r="O6" i="5"/>
  <c r="R6" i="5"/>
  <c r="S8" i="5"/>
  <c r="O6" i="14"/>
  <c r="P8" i="14"/>
  <c r="P6" i="14"/>
  <c r="Q8" i="14"/>
  <c r="Q6" i="14"/>
  <c r="R8" i="14"/>
  <c r="R6" i="14"/>
  <c r="S8" i="14"/>
  <c r="O6" i="20"/>
  <c r="P8" i="20"/>
  <c r="P6" i="20"/>
  <c r="O6" i="19"/>
  <c r="P6" i="19"/>
  <c r="O6" i="18"/>
  <c r="P8" i="18"/>
  <c r="P6" i="18"/>
  <c r="Q6" i="18"/>
  <c r="R6" i="18"/>
  <c r="T6" i="17"/>
  <c r="O6" i="17"/>
  <c r="P6" i="17"/>
  <c r="Q8" i="17"/>
  <c r="Q6" i="17"/>
  <c r="R8" i="17"/>
  <c r="R6" i="17"/>
  <c r="T6" i="16"/>
  <c r="O6" i="16"/>
  <c r="P6" i="16"/>
  <c r="Q8" i="16"/>
  <c r="Q6" i="16"/>
  <c r="R6" i="16"/>
  <c r="D102" i="16"/>
  <c r="E102" i="16"/>
  <c r="F102" i="16"/>
  <c r="G102" i="16"/>
  <c r="H104" i="16"/>
  <c r="E104" i="16"/>
  <c r="G106" i="16"/>
  <c r="I106" i="16"/>
  <c r="F106" i="16"/>
  <c r="H108" i="16"/>
  <c r="I108" i="16"/>
  <c r="G108" i="16"/>
  <c r="D108" i="16"/>
  <c r="H108" i="17"/>
  <c r="G108" i="17"/>
  <c r="I108" i="17"/>
  <c r="D108" i="17"/>
  <c r="D106" i="17"/>
  <c r="F106" i="17"/>
  <c r="G106" i="17"/>
  <c r="H106" i="17"/>
  <c r="F102" i="17"/>
  <c r="G102" i="17"/>
  <c r="D102" i="17"/>
  <c r="H102" i="17"/>
  <c r="I102" i="17"/>
  <c r="G102" i="18"/>
  <c r="H102" i="18"/>
  <c r="I102" i="18"/>
  <c r="I106" i="18"/>
  <c r="D106" i="18"/>
  <c r="F102" i="19"/>
  <c r="G102" i="19"/>
  <c r="I102" i="19"/>
  <c r="D102" i="19"/>
  <c r="E102" i="19"/>
  <c r="I106" i="19"/>
  <c r="F106" i="19"/>
  <c r="G106" i="19"/>
  <c r="E104" i="20"/>
  <c r="H104" i="20"/>
  <c r="D104" i="20"/>
  <c r="G104" i="14"/>
  <c r="H104" i="14"/>
  <c r="F104" i="14"/>
  <c r="I104" i="14"/>
  <c r="H108" i="14"/>
  <c r="I108" i="14"/>
  <c r="I106" i="1"/>
  <c r="G102" i="1"/>
  <c r="H102" i="1"/>
  <c r="I102" i="1"/>
  <c r="E102" i="1"/>
  <c r="F102" i="1"/>
  <c r="G102" i="5"/>
  <c r="F108" i="9"/>
  <c r="D108" i="9"/>
  <c r="I108" i="9"/>
  <c r="I102" i="9"/>
  <c r="I102" i="12"/>
  <c r="G102" i="12"/>
  <c r="H102" i="12"/>
  <c r="H108" i="23"/>
  <c r="D108" i="23"/>
  <c r="G108" i="23"/>
  <c r="I108" i="23"/>
  <c r="G106" i="23"/>
  <c r="I106" i="23"/>
  <c r="F106" i="23"/>
  <c r="I102" i="23"/>
  <c r="F102" i="23"/>
  <c r="G102" i="23"/>
  <c r="D102" i="23"/>
  <c r="E102" i="23"/>
  <c r="I106" i="24"/>
  <c r="F106" i="24"/>
  <c r="G106" i="24"/>
  <c r="D102" i="24"/>
  <c r="E102" i="24"/>
  <c r="F102" i="24"/>
  <c r="G102" i="24"/>
  <c r="I102" i="24"/>
  <c r="G104" i="25"/>
  <c r="E104" i="25"/>
  <c r="F104" i="25"/>
  <c r="H104" i="25"/>
  <c r="F102" i="25"/>
  <c r="G102" i="25"/>
  <c r="E102" i="25"/>
  <c r="I102" i="25"/>
  <c r="G102" i="26"/>
  <c r="G106" i="28"/>
  <c r="E102" i="28"/>
  <c r="G102" i="28"/>
  <c r="H102" i="28"/>
  <c r="F102" i="28"/>
  <c r="I102" i="28"/>
  <c r="G102" i="27"/>
  <c r="I102" i="27"/>
  <c r="F102" i="27"/>
  <c r="D102" i="27"/>
  <c r="E102" i="27"/>
  <c r="F106" i="30"/>
  <c r="G106" i="30"/>
  <c r="I106" i="30"/>
  <c r="H102" i="30"/>
  <c r="D102" i="30"/>
  <c r="E102" i="30"/>
  <c r="F102" i="31"/>
  <c r="H102" i="31"/>
  <c r="E102" i="31"/>
  <c r="I102" i="31"/>
  <c r="E106" i="32"/>
  <c r="H102" i="33"/>
  <c r="I102" i="33"/>
  <c r="G102" i="34"/>
  <c r="H102" i="34"/>
  <c r="I102" i="34"/>
  <c r="E102" i="34"/>
  <c r="I102" i="35"/>
  <c r="D108" i="35"/>
  <c r="E108" i="35"/>
  <c r="F108" i="35"/>
  <c r="D102" i="35"/>
  <c r="E104" i="35"/>
  <c r="F106" i="35"/>
  <c r="G108" i="35"/>
  <c r="E102" i="35"/>
  <c r="F104" i="35"/>
  <c r="G106" i="35"/>
  <c r="H108" i="35"/>
  <c r="I106" i="34"/>
  <c r="I104" i="34"/>
  <c r="D106" i="34"/>
  <c r="D104" i="34"/>
  <c r="E106" i="34"/>
  <c r="F108" i="34"/>
  <c r="E104" i="34"/>
  <c r="F106" i="34"/>
  <c r="F104" i="34"/>
  <c r="G106" i="34"/>
  <c r="I104" i="33"/>
  <c r="D106" i="33"/>
  <c r="D104" i="33"/>
  <c r="E106" i="33"/>
  <c r="F108" i="33"/>
  <c r="D102" i="33"/>
  <c r="E104" i="33"/>
  <c r="F106" i="33"/>
  <c r="G108" i="33"/>
  <c r="E102" i="33"/>
  <c r="F104" i="33"/>
  <c r="G106" i="33"/>
  <c r="H108" i="33"/>
  <c r="H102" i="32"/>
  <c r="I102" i="32"/>
  <c r="D108" i="32"/>
  <c r="D102" i="32"/>
  <c r="E102" i="32"/>
  <c r="R56" i="29"/>
  <c r="G102" i="29"/>
  <c r="I106" i="29"/>
  <c r="R102" i="29"/>
  <c r="D104" i="29"/>
  <c r="D108" i="29"/>
  <c r="F104" i="29"/>
  <c r="E108" i="29"/>
  <c r="H104" i="29"/>
  <c r="F108" i="29"/>
  <c r="H108" i="29"/>
  <c r="E106" i="29"/>
  <c r="I108" i="29"/>
  <c r="H102" i="29"/>
  <c r="I104" i="29"/>
  <c r="I102" i="29"/>
  <c r="D106" i="29"/>
  <c r="D102" i="29"/>
  <c r="E104" i="29"/>
  <c r="F106" i="29"/>
  <c r="E102" i="29"/>
  <c r="D106" i="31"/>
  <c r="E108" i="31"/>
  <c r="E106" i="31"/>
  <c r="I104" i="30"/>
  <c r="D106" i="30"/>
  <c r="E108" i="30"/>
  <c r="E106" i="30"/>
  <c r="D106" i="27"/>
  <c r="E106" i="27"/>
  <c r="D106" i="28"/>
  <c r="E108" i="28"/>
  <c r="D104" i="28"/>
  <c r="E106" i="28"/>
  <c r="F108" i="28"/>
  <c r="F106" i="28"/>
  <c r="I102" i="26"/>
  <c r="D108" i="26"/>
  <c r="E108" i="26"/>
  <c r="F108" i="26"/>
  <c r="D102" i="26"/>
  <c r="E104" i="26"/>
  <c r="F106" i="26"/>
  <c r="G108" i="26"/>
  <c r="E102" i="26"/>
  <c r="H108" i="26"/>
  <c r="I104" i="25"/>
  <c r="D106" i="25"/>
  <c r="E106" i="25"/>
  <c r="I104" i="24"/>
  <c r="D106" i="24"/>
  <c r="E106" i="24"/>
  <c r="I104" i="23"/>
  <c r="D106" i="23"/>
  <c r="E108" i="23"/>
  <c r="E106" i="23"/>
  <c r="D108" i="22"/>
  <c r="D106" i="22"/>
  <c r="E108" i="22"/>
  <c r="E106" i="22"/>
  <c r="F108" i="22"/>
  <c r="G108" i="22"/>
  <c r="H108" i="22"/>
  <c r="H104" i="12"/>
  <c r="I106" i="12"/>
  <c r="I104" i="12"/>
  <c r="D104" i="12"/>
  <c r="E106" i="12"/>
  <c r="F108" i="12"/>
  <c r="D106" i="12"/>
  <c r="D102" i="12"/>
  <c r="E104" i="12"/>
  <c r="F106" i="12"/>
  <c r="G108" i="12"/>
  <c r="E102" i="12"/>
  <c r="F104" i="12"/>
  <c r="G106" i="12"/>
  <c r="H108" i="12"/>
  <c r="I104" i="10"/>
  <c r="D108" i="10"/>
  <c r="D104" i="10"/>
  <c r="G102" i="9"/>
  <c r="H104" i="9"/>
  <c r="I106" i="9"/>
  <c r="H102" i="9"/>
  <c r="D106" i="9"/>
  <c r="E108" i="9"/>
  <c r="E106" i="9"/>
  <c r="D102" i="9"/>
  <c r="E104" i="9"/>
  <c r="F106" i="9"/>
  <c r="G108" i="9"/>
  <c r="E102" i="9"/>
  <c r="G106" i="9"/>
  <c r="H102" i="8"/>
  <c r="I102" i="8"/>
  <c r="D106" i="8"/>
  <c r="D104" i="5"/>
  <c r="E106" i="5"/>
  <c r="F108" i="5"/>
  <c r="D108" i="5"/>
  <c r="D106" i="5"/>
  <c r="D102" i="5"/>
  <c r="E104" i="5"/>
  <c r="F106" i="5"/>
  <c r="G108" i="5"/>
  <c r="E102" i="5"/>
  <c r="F104" i="5"/>
  <c r="G106" i="5"/>
  <c r="H108" i="5"/>
  <c r="E108" i="5"/>
  <c r="I104" i="1"/>
  <c r="D106" i="1"/>
  <c r="D104" i="1"/>
  <c r="E106" i="1"/>
  <c r="F108" i="1"/>
  <c r="E104" i="1"/>
  <c r="F106" i="1"/>
  <c r="G106" i="1"/>
  <c r="D108" i="14"/>
  <c r="D106" i="14"/>
  <c r="E108" i="14"/>
  <c r="D104" i="14"/>
  <c r="E106" i="14"/>
  <c r="F108" i="14"/>
  <c r="H102" i="20"/>
  <c r="I104" i="20"/>
  <c r="I102" i="20"/>
  <c r="D108" i="20"/>
  <c r="G102" i="20"/>
  <c r="D102" i="20"/>
  <c r="E102" i="20"/>
  <c r="I104" i="19"/>
  <c r="D106" i="19"/>
  <c r="E106" i="19"/>
  <c r="D108" i="18"/>
  <c r="E108" i="18"/>
  <c r="D104" i="18"/>
  <c r="E106" i="18"/>
  <c r="F108" i="18"/>
  <c r="D102" i="18"/>
  <c r="E104" i="18"/>
  <c r="F106" i="18"/>
  <c r="G108" i="18"/>
  <c r="E102" i="18"/>
  <c r="F104" i="18"/>
  <c r="G106" i="18"/>
  <c r="H108" i="18"/>
  <c r="I104" i="17"/>
  <c r="D104" i="17"/>
  <c r="I104" i="16"/>
  <c r="D106" i="16"/>
  <c r="E108" i="16"/>
  <c r="E106" i="16"/>
  <c r="F8" i="15"/>
  <c r="E6" i="15"/>
  <c r="F6" i="15"/>
  <c r="G6" i="15"/>
  <c r="H6" i="15"/>
  <c r="G8" i="16"/>
  <c r="F6" i="16"/>
  <c r="G6" i="16"/>
  <c r="E6" i="17"/>
  <c r="H6" i="17"/>
  <c r="F6" i="17"/>
  <c r="G6" i="17"/>
  <c r="D10" i="18"/>
  <c r="G10" i="18"/>
  <c r="G8" i="19"/>
  <c r="G6" i="20"/>
  <c r="E6" i="20"/>
  <c r="F6" i="20"/>
  <c r="F8" i="14"/>
  <c r="G8" i="14"/>
  <c r="I8" i="14"/>
  <c r="D10" i="1"/>
  <c r="G10" i="1"/>
  <c r="H10" i="1"/>
  <c r="I10" i="1"/>
  <c r="E6" i="1"/>
  <c r="F6" i="1"/>
  <c r="G6" i="1"/>
  <c r="H6" i="1"/>
  <c r="F8" i="5"/>
  <c r="G8" i="5"/>
  <c r="I8" i="5"/>
  <c r="D10" i="28"/>
  <c r="E10" i="28"/>
  <c r="I10" i="28"/>
  <c r="I6" i="15"/>
  <c r="D8" i="15"/>
  <c r="E10" i="15"/>
  <c r="E8" i="15"/>
  <c r="H8" i="16"/>
  <c r="H6" i="16"/>
  <c r="I8" i="16"/>
  <c r="I6" i="16"/>
  <c r="D6" i="16"/>
  <c r="E8" i="16"/>
  <c r="F10" i="16"/>
  <c r="D8" i="16"/>
  <c r="I6" i="17"/>
  <c r="D8" i="17"/>
  <c r="E10" i="17"/>
  <c r="E8" i="17"/>
  <c r="I6" i="18"/>
  <c r="D8" i="18"/>
  <c r="E10" i="18"/>
  <c r="E8" i="18"/>
  <c r="H8" i="19"/>
  <c r="H6" i="19"/>
  <c r="I8" i="19"/>
  <c r="I6" i="19"/>
  <c r="D6" i="19"/>
  <c r="E8" i="19"/>
  <c r="F10" i="19"/>
  <c r="D8" i="19"/>
  <c r="I8" i="20"/>
  <c r="I6" i="20"/>
  <c r="D8" i="20"/>
  <c r="E10" i="20"/>
  <c r="E8" i="20"/>
  <c r="I6" i="14"/>
  <c r="D8" i="14"/>
  <c r="E10" i="14"/>
  <c r="E8" i="14"/>
  <c r="I6" i="1"/>
  <c r="D8" i="1"/>
  <c r="E10" i="1"/>
  <c r="E8" i="1"/>
  <c r="I6" i="5"/>
  <c r="D8" i="5"/>
  <c r="D6" i="5"/>
  <c r="E8" i="5"/>
  <c r="D8" i="8"/>
  <c r="E10" i="8"/>
  <c r="D6" i="8"/>
  <c r="E8" i="8"/>
  <c r="F10" i="8"/>
  <c r="E6" i="8"/>
  <c r="F8" i="8"/>
  <c r="G10" i="8"/>
  <c r="F6" i="8"/>
  <c r="G8" i="8"/>
  <c r="H10" i="8"/>
  <c r="I6" i="28"/>
  <c r="D8" i="28"/>
  <c r="D6" i="28"/>
  <c r="E8" i="28"/>
  <c r="F10" i="28"/>
  <c r="E6" i="28"/>
  <c r="F8" i="28"/>
  <c r="G10" i="28"/>
  <c r="G8" i="28"/>
  <c r="D54" i="35"/>
  <c r="E54" i="35"/>
  <c r="R102" i="28"/>
  <c r="D56" i="32"/>
  <c r="F57" i="35"/>
  <c r="F58" i="35" s="1"/>
  <c r="T9" i="35"/>
  <c r="T10" i="35" s="1"/>
  <c r="P56" i="35"/>
  <c r="Q56" i="35"/>
  <c r="R56" i="35"/>
  <c r="T56" i="35"/>
  <c r="I109" i="35"/>
  <c r="F110" i="35" s="1"/>
  <c r="I11" i="35"/>
  <c r="F12" i="35" s="1"/>
  <c r="S56" i="34"/>
  <c r="O54" i="34"/>
  <c r="S54" i="34"/>
  <c r="R102" i="34"/>
  <c r="P103" i="34" s="1"/>
  <c r="I109" i="34"/>
  <c r="I110" i="34" s="1"/>
  <c r="F54" i="34"/>
  <c r="D54" i="34"/>
  <c r="T56" i="33"/>
  <c r="P54" i="33"/>
  <c r="D54" i="33"/>
  <c r="T9" i="32"/>
  <c r="T10" i="32" s="1"/>
  <c r="E56" i="32"/>
  <c r="P56" i="29"/>
  <c r="Q56" i="29"/>
  <c r="T56" i="29"/>
  <c r="D54" i="29"/>
  <c r="E54" i="29"/>
  <c r="T9" i="31"/>
  <c r="P10" i="31" s="1"/>
  <c r="P56" i="31"/>
  <c r="Q56" i="31"/>
  <c r="T56" i="31"/>
  <c r="D56" i="31"/>
  <c r="R54" i="30"/>
  <c r="R102" i="30"/>
  <c r="Q103" i="30" s="1"/>
  <c r="F57" i="30"/>
  <c r="E58" i="30" s="1"/>
  <c r="D56" i="30"/>
  <c r="T9" i="27"/>
  <c r="T10" i="27" s="1"/>
  <c r="R56" i="27"/>
  <c r="Q56" i="27"/>
  <c r="T56" i="27"/>
  <c r="D54" i="27"/>
  <c r="E54" i="27"/>
  <c r="R56" i="28"/>
  <c r="D56" i="28"/>
  <c r="F57" i="28"/>
  <c r="D58" i="28" s="1"/>
  <c r="E54" i="28"/>
  <c r="T57" i="35"/>
  <c r="S58" i="35" s="1"/>
  <c r="D56" i="35"/>
  <c r="E56" i="35"/>
  <c r="E8" i="35"/>
  <c r="I8" i="35"/>
  <c r="H8" i="35"/>
  <c r="D8" i="35"/>
  <c r="T9" i="34"/>
  <c r="P10" i="34" s="1"/>
  <c r="T57" i="34"/>
  <c r="S58" i="34" s="1"/>
  <c r="Q56" i="34"/>
  <c r="P56" i="34"/>
  <c r="T56" i="34"/>
  <c r="O56" i="34"/>
  <c r="F56" i="34"/>
  <c r="E56" i="34"/>
  <c r="I11" i="34"/>
  <c r="D12" i="34" s="1"/>
  <c r="P56" i="33"/>
  <c r="Q56" i="33"/>
  <c r="T57" i="33"/>
  <c r="S58" i="33" s="1"/>
  <c r="I109" i="33"/>
  <c r="I110" i="33" s="1"/>
  <c r="E56" i="33"/>
  <c r="D56" i="33"/>
  <c r="T56" i="32"/>
  <c r="P56" i="32"/>
  <c r="Q56" i="32"/>
  <c r="D54" i="32"/>
  <c r="F57" i="29"/>
  <c r="F58" i="29" s="1"/>
  <c r="D56" i="29"/>
  <c r="I109" i="31"/>
  <c r="F110" i="31" s="1"/>
  <c r="E56" i="31"/>
  <c r="D54" i="31"/>
  <c r="R102" i="27"/>
  <c r="Q103" i="27" s="1"/>
  <c r="T57" i="27"/>
  <c r="O58" i="27" s="1"/>
  <c r="D56" i="27"/>
  <c r="F57" i="27"/>
  <c r="F58" i="27" s="1"/>
  <c r="E56" i="27"/>
  <c r="I11" i="27"/>
  <c r="F12" i="27" s="1"/>
  <c r="P56" i="28"/>
  <c r="T56" i="28"/>
  <c r="I10" i="35"/>
  <c r="O54" i="35"/>
  <c r="G6" i="35"/>
  <c r="T54" i="35"/>
  <c r="D6" i="35"/>
  <c r="H6" i="35"/>
  <c r="F8" i="35"/>
  <c r="G10" i="35"/>
  <c r="Q54" i="35"/>
  <c r="R102" i="35"/>
  <c r="Q103" i="35" s="1"/>
  <c r="F6" i="35"/>
  <c r="E10" i="35"/>
  <c r="S54" i="35"/>
  <c r="F10" i="35"/>
  <c r="P54" i="35"/>
  <c r="E6" i="35"/>
  <c r="D10" i="35"/>
  <c r="O56" i="35"/>
  <c r="R103" i="34"/>
  <c r="G110" i="34"/>
  <c r="P58" i="34"/>
  <c r="T58" i="34"/>
  <c r="Q58" i="34"/>
  <c r="R58" i="34"/>
  <c r="F57" i="34"/>
  <c r="R54" i="34"/>
  <c r="Q54" i="34"/>
  <c r="O58" i="34"/>
  <c r="T54" i="34"/>
  <c r="R56" i="30"/>
  <c r="T56" i="30"/>
  <c r="Q56" i="30"/>
  <c r="P56" i="30"/>
  <c r="I11" i="30"/>
  <c r="E54" i="30"/>
  <c r="D54" i="30"/>
  <c r="S56" i="30"/>
  <c r="R54" i="31"/>
  <c r="Q54" i="31"/>
  <c r="S54" i="30"/>
  <c r="T54" i="31"/>
  <c r="F57" i="31"/>
  <c r="F58" i="31" s="1"/>
  <c r="R54" i="32"/>
  <c r="Q54" i="32"/>
  <c r="S54" i="32"/>
  <c r="T57" i="32"/>
  <c r="P58" i="32" s="1"/>
  <c r="I109" i="32"/>
  <c r="D110" i="32" s="1"/>
  <c r="T9" i="33"/>
  <c r="T10" i="33" s="1"/>
  <c r="I11" i="33"/>
  <c r="E12" i="33" s="1"/>
  <c r="P54" i="30"/>
  <c r="T54" i="30"/>
  <c r="E56" i="30"/>
  <c r="T57" i="30"/>
  <c r="S58" i="30" s="1"/>
  <c r="I109" i="30"/>
  <c r="G110" i="30" s="1"/>
  <c r="O54" i="31"/>
  <c r="R102" i="31"/>
  <c r="Q103" i="31" s="1"/>
  <c r="T54" i="32"/>
  <c r="F57" i="32"/>
  <c r="F58" i="32" s="1"/>
  <c r="R54" i="33"/>
  <c r="Q54" i="33"/>
  <c r="S54" i="33"/>
  <c r="S54" i="31"/>
  <c r="T57" i="31"/>
  <c r="O58" i="31" s="1"/>
  <c r="I11" i="32"/>
  <c r="F12" i="32" s="1"/>
  <c r="O54" i="30"/>
  <c r="T9" i="30"/>
  <c r="S10" i="30" s="1"/>
  <c r="I11" i="31"/>
  <c r="F12" i="31" s="1"/>
  <c r="P54" i="31"/>
  <c r="O54" i="32"/>
  <c r="R102" i="32"/>
  <c r="Q103" i="32" s="1"/>
  <c r="T54" i="33"/>
  <c r="F57" i="33"/>
  <c r="F58" i="33" s="1"/>
  <c r="R102" i="33"/>
  <c r="P103" i="33" s="1"/>
  <c r="E54" i="31"/>
  <c r="R56" i="31"/>
  <c r="E54" i="32"/>
  <c r="R56" i="32"/>
  <c r="E54" i="33"/>
  <c r="R56" i="33"/>
  <c r="O56" i="31"/>
  <c r="O56" i="32"/>
  <c r="O56" i="33"/>
  <c r="R103" i="29"/>
  <c r="O103" i="29"/>
  <c r="R103" i="28"/>
  <c r="O103" i="28"/>
  <c r="Q103" i="28"/>
  <c r="Q103" i="29"/>
  <c r="I11" i="28"/>
  <c r="F12" i="28" s="1"/>
  <c r="O54" i="28"/>
  <c r="O54" i="29"/>
  <c r="D54" i="28"/>
  <c r="P54" i="28"/>
  <c r="T54" i="28"/>
  <c r="E56" i="28"/>
  <c r="Q56" i="28"/>
  <c r="T57" i="28"/>
  <c r="Q58" i="28" s="1"/>
  <c r="P103" i="28"/>
  <c r="I109" i="28"/>
  <c r="H110" i="28" s="1"/>
  <c r="P54" i="29"/>
  <c r="T54" i="29"/>
  <c r="E56" i="29"/>
  <c r="T57" i="29"/>
  <c r="Q58" i="29" s="1"/>
  <c r="P103" i="29"/>
  <c r="I109" i="29"/>
  <c r="I11" i="29"/>
  <c r="E12" i="29" s="1"/>
  <c r="T9" i="28"/>
  <c r="T10" i="28" s="1"/>
  <c r="Q54" i="28"/>
  <c r="T9" i="29"/>
  <c r="T10" i="29" s="1"/>
  <c r="Q54" i="29"/>
  <c r="S54" i="28"/>
  <c r="S54" i="29"/>
  <c r="O56" i="28"/>
  <c r="O56" i="29"/>
  <c r="R103" i="27"/>
  <c r="O54" i="27"/>
  <c r="T54" i="27"/>
  <c r="P103" i="27"/>
  <c r="I109" i="27"/>
  <c r="D110" i="27" s="1"/>
  <c r="Q54" i="27"/>
  <c r="S54" i="27"/>
  <c r="P54" i="27"/>
  <c r="O56" i="27"/>
  <c r="G110" i="33" l="1"/>
  <c r="D110" i="33"/>
  <c r="H110" i="33"/>
  <c r="H110" i="31"/>
  <c r="E58" i="28"/>
  <c r="F58" i="28"/>
  <c r="D58" i="29"/>
  <c r="E58" i="29"/>
  <c r="D12" i="27"/>
  <c r="H12" i="27"/>
  <c r="E12" i="27"/>
  <c r="R58" i="35"/>
  <c r="Q58" i="35"/>
  <c r="O58" i="35"/>
  <c r="D58" i="35"/>
  <c r="E58" i="35"/>
  <c r="E12" i="35"/>
  <c r="G12" i="35"/>
  <c r="D12" i="35"/>
  <c r="I12" i="35"/>
  <c r="H12" i="35"/>
  <c r="S58" i="27"/>
  <c r="O103" i="27"/>
  <c r="I12" i="27"/>
  <c r="G12" i="27"/>
  <c r="P103" i="30"/>
  <c r="R103" i="30"/>
  <c r="O103" i="30"/>
  <c r="F58" i="30"/>
  <c r="D58" i="30"/>
  <c r="O10" i="31"/>
  <c r="Q10" i="31"/>
  <c r="R10" i="32"/>
  <c r="O10" i="32"/>
  <c r="P10" i="32"/>
  <c r="Q10" i="32"/>
  <c r="S10" i="32"/>
  <c r="Q103" i="34"/>
  <c r="R10" i="34"/>
  <c r="O10" i="35"/>
  <c r="Q10" i="35"/>
  <c r="R10" i="35"/>
  <c r="P10" i="35"/>
  <c r="S10" i="35"/>
  <c r="P58" i="35"/>
  <c r="T58" i="35"/>
  <c r="D110" i="35"/>
  <c r="G110" i="35"/>
  <c r="I110" i="35"/>
  <c r="H110" i="35"/>
  <c r="E110" i="35"/>
  <c r="S10" i="34"/>
  <c r="Q10" i="34"/>
  <c r="O10" i="34"/>
  <c r="T10" i="34"/>
  <c r="O103" i="34"/>
  <c r="H110" i="34"/>
  <c r="D110" i="34"/>
  <c r="F110" i="34"/>
  <c r="E110" i="34"/>
  <c r="P10" i="33"/>
  <c r="Q10" i="33"/>
  <c r="R10" i="33"/>
  <c r="O10" i="33"/>
  <c r="R58" i="33"/>
  <c r="E110" i="33"/>
  <c r="H110" i="32"/>
  <c r="T10" i="31"/>
  <c r="S10" i="31"/>
  <c r="R10" i="31"/>
  <c r="R10" i="30"/>
  <c r="H110" i="30"/>
  <c r="E110" i="30"/>
  <c r="D110" i="30"/>
  <c r="O10" i="27"/>
  <c r="P10" i="27"/>
  <c r="Q10" i="27"/>
  <c r="S10" i="27"/>
  <c r="R10" i="27"/>
  <c r="R58" i="27"/>
  <c r="P58" i="27"/>
  <c r="T58" i="27"/>
  <c r="Q58" i="27"/>
  <c r="D58" i="27"/>
  <c r="E58" i="27"/>
  <c r="H12" i="34"/>
  <c r="I12" i="34"/>
  <c r="E12" i="34"/>
  <c r="G12" i="34"/>
  <c r="F12" i="34"/>
  <c r="O58" i="33"/>
  <c r="P58" i="33"/>
  <c r="T58" i="33"/>
  <c r="Q58" i="33"/>
  <c r="F110" i="33"/>
  <c r="D58" i="33"/>
  <c r="E58" i="33"/>
  <c r="F12" i="33"/>
  <c r="S58" i="32"/>
  <c r="E12" i="32"/>
  <c r="S10" i="29"/>
  <c r="R10" i="29"/>
  <c r="P10" i="29"/>
  <c r="D110" i="31"/>
  <c r="E110" i="31"/>
  <c r="G110" i="31"/>
  <c r="I110" i="31"/>
  <c r="E58" i="31"/>
  <c r="D58" i="31"/>
  <c r="H110" i="27"/>
  <c r="S58" i="28"/>
  <c r="D12" i="28"/>
  <c r="R103" i="35"/>
  <c r="O103" i="35"/>
  <c r="P103" i="35"/>
  <c r="E58" i="34"/>
  <c r="F58" i="34"/>
  <c r="D58" i="34"/>
  <c r="R103" i="31"/>
  <c r="O103" i="31"/>
  <c r="I12" i="30"/>
  <c r="G12" i="30"/>
  <c r="F12" i="30"/>
  <c r="R103" i="32"/>
  <c r="O103" i="32"/>
  <c r="E12" i="31"/>
  <c r="O58" i="32"/>
  <c r="D12" i="30"/>
  <c r="P103" i="32"/>
  <c r="E58" i="32"/>
  <c r="Q58" i="32"/>
  <c r="T58" i="30"/>
  <c r="P58" i="30"/>
  <c r="Q58" i="30"/>
  <c r="I110" i="32"/>
  <c r="G110" i="32"/>
  <c r="F110" i="32"/>
  <c r="O58" i="30"/>
  <c r="P103" i="31"/>
  <c r="E12" i="30"/>
  <c r="I12" i="31"/>
  <c r="D12" i="31"/>
  <c r="H12" i="31"/>
  <c r="G12" i="31"/>
  <c r="T58" i="31"/>
  <c r="R58" i="31"/>
  <c r="S58" i="31"/>
  <c r="T58" i="32"/>
  <c r="R58" i="32"/>
  <c r="R103" i="33"/>
  <c r="O103" i="33"/>
  <c r="T10" i="30"/>
  <c r="Q10" i="30"/>
  <c r="I12" i="32"/>
  <c r="H12" i="32"/>
  <c r="G12" i="32"/>
  <c r="D12" i="32"/>
  <c r="D58" i="32"/>
  <c r="I110" i="30"/>
  <c r="F110" i="30"/>
  <c r="I12" i="33"/>
  <c r="G12" i="33"/>
  <c r="H12" i="33"/>
  <c r="D12" i="33"/>
  <c r="E110" i="32"/>
  <c r="Q58" i="31"/>
  <c r="Q103" i="33"/>
  <c r="P58" i="31"/>
  <c r="S10" i="33"/>
  <c r="H12" i="30"/>
  <c r="O10" i="30"/>
  <c r="R58" i="30"/>
  <c r="P10" i="30"/>
  <c r="P10" i="28"/>
  <c r="I110" i="29"/>
  <c r="F110" i="29"/>
  <c r="H110" i="29"/>
  <c r="Q10" i="29"/>
  <c r="O58" i="28"/>
  <c r="E110" i="29"/>
  <c r="E110" i="28"/>
  <c r="G110" i="28"/>
  <c r="O10" i="29"/>
  <c r="T58" i="29"/>
  <c r="R58" i="29"/>
  <c r="S58" i="29"/>
  <c r="I12" i="29"/>
  <c r="G12" i="29"/>
  <c r="I12" i="28"/>
  <c r="G12" i="28"/>
  <c r="D110" i="29"/>
  <c r="H12" i="28"/>
  <c r="O58" i="29"/>
  <c r="Q10" i="28"/>
  <c r="H12" i="29"/>
  <c r="S10" i="28"/>
  <c r="R10" i="28"/>
  <c r="I110" i="28"/>
  <c r="F110" i="28"/>
  <c r="T58" i="28"/>
  <c r="P58" i="28"/>
  <c r="R58" i="28"/>
  <c r="D110" i="28"/>
  <c r="F12" i="29"/>
  <c r="G110" i="29"/>
  <c r="D12" i="29"/>
  <c r="O10" i="28"/>
  <c r="P58" i="29"/>
  <c r="E12" i="28"/>
  <c r="I110" i="27"/>
  <c r="G110" i="27"/>
  <c r="F110" i="27"/>
  <c r="E110" i="27"/>
  <c r="H109" i="26" l="1"/>
  <c r="G109" i="26"/>
  <c r="F109" i="26"/>
  <c r="E109" i="26"/>
  <c r="D109" i="26"/>
  <c r="Q102" i="26"/>
  <c r="P102" i="26"/>
  <c r="O102" i="26"/>
  <c r="R101" i="26"/>
  <c r="S57" i="26"/>
  <c r="R57" i="26"/>
  <c r="Q57" i="26"/>
  <c r="P57" i="26"/>
  <c r="O57" i="26"/>
  <c r="E57" i="26"/>
  <c r="D57" i="26"/>
  <c r="T55" i="26"/>
  <c r="S56" i="26" s="1"/>
  <c r="F55" i="26"/>
  <c r="F56" i="26" s="1"/>
  <c r="E54" i="26"/>
  <c r="T53" i="26"/>
  <c r="S54" i="26" s="1"/>
  <c r="F53" i="26"/>
  <c r="F54" i="26" s="1"/>
  <c r="H11" i="26"/>
  <c r="G11" i="26"/>
  <c r="F11" i="26"/>
  <c r="E11" i="26"/>
  <c r="D11" i="26"/>
  <c r="S9" i="26"/>
  <c r="R9" i="26"/>
  <c r="Q9" i="26"/>
  <c r="P9" i="26"/>
  <c r="O9" i="26"/>
  <c r="H109" i="25"/>
  <c r="G109" i="25"/>
  <c r="F109" i="25"/>
  <c r="E109" i="25"/>
  <c r="D109" i="25"/>
  <c r="Q102" i="25"/>
  <c r="P102" i="25"/>
  <c r="O102" i="25"/>
  <c r="R101" i="25"/>
  <c r="S57" i="25"/>
  <c r="R57" i="25"/>
  <c r="Q57" i="25"/>
  <c r="P57" i="25"/>
  <c r="O57" i="25"/>
  <c r="E57" i="25"/>
  <c r="D57" i="25"/>
  <c r="T55" i="25"/>
  <c r="S56" i="25" s="1"/>
  <c r="F55" i="25"/>
  <c r="F56" i="25" s="1"/>
  <c r="T53" i="25"/>
  <c r="F53" i="25"/>
  <c r="F54" i="25" s="1"/>
  <c r="H11" i="25"/>
  <c r="G11" i="25"/>
  <c r="F11" i="25"/>
  <c r="E11" i="25"/>
  <c r="D11" i="25"/>
  <c r="S9" i="25"/>
  <c r="R9" i="25"/>
  <c r="Q9" i="25"/>
  <c r="P9" i="25"/>
  <c r="O9" i="25"/>
  <c r="H109" i="24"/>
  <c r="G109" i="24"/>
  <c r="F109" i="24"/>
  <c r="E109" i="24"/>
  <c r="D109" i="24"/>
  <c r="Q102" i="24"/>
  <c r="P102" i="24"/>
  <c r="O102" i="24"/>
  <c r="R101" i="24"/>
  <c r="S57" i="24"/>
  <c r="R57" i="24"/>
  <c r="Q57" i="24"/>
  <c r="P57" i="24"/>
  <c r="O57" i="24"/>
  <c r="E57" i="24"/>
  <c r="D57" i="24"/>
  <c r="T55" i="24"/>
  <c r="S56" i="24" s="1"/>
  <c r="F55" i="24"/>
  <c r="F56" i="24" s="1"/>
  <c r="T53" i="24"/>
  <c r="S54" i="24" s="1"/>
  <c r="F53" i="24"/>
  <c r="F54" i="24" s="1"/>
  <c r="H11" i="24"/>
  <c r="G11" i="24"/>
  <c r="F11" i="24"/>
  <c r="E11" i="24"/>
  <c r="D11" i="24"/>
  <c r="S9" i="24"/>
  <c r="R9" i="24"/>
  <c r="Q9" i="24"/>
  <c r="P9" i="24"/>
  <c r="O9" i="24"/>
  <c r="H109" i="23"/>
  <c r="G109" i="23"/>
  <c r="F109" i="23"/>
  <c r="E109" i="23"/>
  <c r="D109" i="23"/>
  <c r="Q102" i="23"/>
  <c r="P102" i="23"/>
  <c r="O102" i="23"/>
  <c r="R101" i="23"/>
  <c r="S57" i="23"/>
  <c r="R57" i="23"/>
  <c r="Q57" i="23"/>
  <c r="P57" i="23"/>
  <c r="O57" i="23"/>
  <c r="E57" i="23"/>
  <c r="D57" i="23"/>
  <c r="F57" i="23" s="1"/>
  <c r="F58" i="23" s="1"/>
  <c r="T55" i="23"/>
  <c r="R56" i="23" s="1"/>
  <c r="F55" i="23"/>
  <c r="F54" i="23"/>
  <c r="T53" i="23"/>
  <c r="T54" i="23" s="1"/>
  <c r="F53" i="23"/>
  <c r="D54" i="23" s="1"/>
  <c r="H11" i="23"/>
  <c r="G11" i="23"/>
  <c r="F11" i="23"/>
  <c r="E11" i="23"/>
  <c r="D11" i="23"/>
  <c r="S9" i="23"/>
  <c r="R9" i="23"/>
  <c r="Q9" i="23"/>
  <c r="P9" i="23"/>
  <c r="O9" i="23"/>
  <c r="H109" i="22"/>
  <c r="G109" i="22"/>
  <c r="F109" i="22"/>
  <c r="E109" i="22"/>
  <c r="D109" i="22"/>
  <c r="Q102" i="22"/>
  <c r="P102" i="22"/>
  <c r="O102" i="22"/>
  <c r="R101" i="22"/>
  <c r="S57" i="22"/>
  <c r="R57" i="22"/>
  <c r="Q57" i="22"/>
  <c r="P57" i="22"/>
  <c r="O57" i="22"/>
  <c r="E57" i="22"/>
  <c r="D57" i="22"/>
  <c r="T55" i="22"/>
  <c r="O56" i="22" s="1"/>
  <c r="F55" i="22"/>
  <c r="F56" i="22" s="1"/>
  <c r="T53" i="22"/>
  <c r="T54" i="22" s="1"/>
  <c r="F53" i="22"/>
  <c r="D54" i="22" s="1"/>
  <c r="H11" i="22"/>
  <c r="G11" i="22"/>
  <c r="F11" i="22"/>
  <c r="E11" i="22"/>
  <c r="D11" i="22"/>
  <c r="S9" i="22"/>
  <c r="R9" i="22"/>
  <c r="Q9" i="22"/>
  <c r="P9" i="22"/>
  <c r="O9" i="22"/>
  <c r="O9" i="20"/>
  <c r="P9" i="20"/>
  <c r="Q9" i="20"/>
  <c r="R9" i="20"/>
  <c r="S9" i="20"/>
  <c r="D11" i="20"/>
  <c r="E11" i="20"/>
  <c r="F11" i="20"/>
  <c r="G11" i="20"/>
  <c r="H11" i="20"/>
  <c r="F53" i="20"/>
  <c r="D54" i="20" s="1"/>
  <c r="T53" i="20"/>
  <c r="P54" i="20" s="1"/>
  <c r="F55" i="20"/>
  <c r="F56" i="20" s="1"/>
  <c r="T55" i="20"/>
  <c r="D57" i="20"/>
  <c r="E57" i="20"/>
  <c r="O57" i="20"/>
  <c r="P57" i="20"/>
  <c r="Q57" i="20"/>
  <c r="R57" i="20"/>
  <c r="S57" i="20"/>
  <c r="R101" i="20"/>
  <c r="O102" i="20"/>
  <c r="P102" i="20"/>
  <c r="Q102" i="20"/>
  <c r="D109" i="20"/>
  <c r="E109" i="20"/>
  <c r="F109" i="20"/>
  <c r="G109" i="20"/>
  <c r="H109" i="20"/>
  <c r="O9" i="19"/>
  <c r="P9" i="19"/>
  <c r="Q9" i="19"/>
  <c r="R9" i="19"/>
  <c r="S9" i="19"/>
  <c r="D11" i="19"/>
  <c r="E11" i="19"/>
  <c r="F11" i="19"/>
  <c r="G11" i="19"/>
  <c r="H11" i="19"/>
  <c r="F53" i="19"/>
  <c r="T53" i="19"/>
  <c r="P54" i="19" s="1"/>
  <c r="F55" i="19"/>
  <c r="F56" i="19" s="1"/>
  <c r="T55" i="19"/>
  <c r="R56" i="19" s="1"/>
  <c r="D57" i="19"/>
  <c r="E57" i="19"/>
  <c r="O57" i="19"/>
  <c r="P57" i="19"/>
  <c r="Q57" i="19"/>
  <c r="R57" i="19"/>
  <c r="S57" i="19"/>
  <c r="R101" i="19"/>
  <c r="O102" i="19"/>
  <c r="P102" i="19"/>
  <c r="Q102" i="19"/>
  <c r="D109" i="19"/>
  <c r="E109" i="19"/>
  <c r="F109" i="19"/>
  <c r="G109" i="19"/>
  <c r="H109" i="19"/>
  <c r="H109" i="18"/>
  <c r="G109" i="18"/>
  <c r="F109" i="18"/>
  <c r="E109" i="18"/>
  <c r="D109" i="18"/>
  <c r="Q102" i="18"/>
  <c r="P102" i="18"/>
  <c r="O102" i="18"/>
  <c r="R101" i="18"/>
  <c r="S57" i="18"/>
  <c r="R57" i="18"/>
  <c r="Q57" i="18"/>
  <c r="P57" i="18"/>
  <c r="O57" i="18"/>
  <c r="E57" i="18"/>
  <c r="D57" i="18"/>
  <c r="T55" i="18"/>
  <c r="S56" i="18" s="1"/>
  <c r="F55" i="18"/>
  <c r="F56" i="18" s="1"/>
  <c r="T53" i="18"/>
  <c r="F53" i="18"/>
  <c r="F54" i="18" s="1"/>
  <c r="H11" i="18"/>
  <c r="G11" i="18"/>
  <c r="F11" i="18"/>
  <c r="E11" i="18"/>
  <c r="D11" i="18"/>
  <c r="S9" i="18"/>
  <c r="R9" i="18"/>
  <c r="Q9" i="18"/>
  <c r="P9" i="18"/>
  <c r="O9" i="18"/>
  <c r="H109" i="17"/>
  <c r="G109" i="17"/>
  <c r="F109" i="17"/>
  <c r="E109" i="17"/>
  <c r="D109" i="17"/>
  <c r="Q102" i="17"/>
  <c r="P102" i="17"/>
  <c r="O102" i="17"/>
  <c r="R101" i="17"/>
  <c r="S57" i="17"/>
  <c r="R57" i="17"/>
  <c r="Q57" i="17"/>
  <c r="P57" i="17"/>
  <c r="O57" i="17"/>
  <c r="E57" i="17"/>
  <c r="D57" i="17"/>
  <c r="T55" i="17"/>
  <c r="S56" i="17" s="1"/>
  <c r="F55" i="17"/>
  <c r="F56" i="17" s="1"/>
  <c r="T53" i="17"/>
  <c r="R54" i="17" s="1"/>
  <c r="F53" i="17"/>
  <c r="F54" i="17" s="1"/>
  <c r="H11" i="17"/>
  <c r="G11" i="17"/>
  <c r="F11" i="17"/>
  <c r="E11" i="17"/>
  <c r="D11" i="17"/>
  <c r="S9" i="17"/>
  <c r="R9" i="17"/>
  <c r="Q9" i="17"/>
  <c r="P9" i="17"/>
  <c r="O9" i="17"/>
  <c r="H109" i="16"/>
  <c r="G109" i="16"/>
  <c r="F109" i="16"/>
  <c r="E109" i="16"/>
  <c r="D109" i="16"/>
  <c r="Q102" i="16"/>
  <c r="P102" i="16"/>
  <c r="O102" i="16"/>
  <c r="R101" i="16"/>
  <c r="S57" i="16"/>
  <c r="R57" i="16"/>
  <c r="Q57" i="16"/>
  <c r="P57" i="16"/>
  <c r="O57" i="16"/>
  <c r="E57" i="16"/>
  <c r="D57" i="16"/>
  <c r="T55" i="16"/>
  <c r="S56" i="16" s="1"/>
  <c r="F55" i="16"/>
  <c r="F56" i="16" s="1"/>
  <c r="T53" i="16"/>
  <c r="R54" i="16" s="1"/>
  <c r="F53" i="16"/>
  <c r="F54" i="16" s="1"/>
  <c r="H11" i="16"/>
  <c r="G11" i="16"/>
  <c r="F11" i="16"/>
  <c r="E11" i="16"/>
  <c r="D11" i="16"/>
  <c r="S9" i="16"/>
  <c r="R9" i="16"/>
  <c r="Q9" i="16"/>
  <c r="P9" i="16"/>
  <c r="O9" i="16"/>
  <c r="H109" i="15"/>
  <c r="G109" i="15"/>
  <c r="F109" i="15"/>
  <c r="E109" i="15"/>
  <c r="D109" i="15"/>
  <c r="I107" i="15"/>
  <c r="I108" i="15" s="1"/>
  <c r="I105" i="15"/>
  <c r="H106" i="15" s="1"/>
  <c r="I103" i="15"/>
  <c r="G104" i="15" s="1"/>
  <c r="Q102" i="15"/>
  <c r="P102" i="15"/>
  <c r="O102" i="15"/>
  <c r="R102" i="15" s="1"/>
  <c r="R101" i="15"/>
  <c r="I101" i="15"/>
  <c r="F102" i="15" s="1"/>
  <c r="S57" i="15"/>
  <c r="R57" i="15"/>
  <c r="Q57" i="15"/>
  <c r="P57" i="15"/>
  <c r="O57" i="15"/>
  <c r="E57" i="15"/>
  <c r="D57" i="15"/>
  <c r="T55" i="15"/>
  <c r="S56" i="15" s="1"/>
  <c r="F55" i="15"/>
  <c r="F56" i="15" s="1"/>
  <c r="T53" i="15"/>
  <c r="R54" i="15" s="1"/>
  <c r="F53" i="15"/>
  <c r="F54" i="15" s="1"/>
  <c r="H11" i="15"/>
  <c r="G11" i="15"/>
  <c r="F11" i="15"/>
  <c r="E11" i="15"/>
  <c r="D11" i="15"/>
  <c r="S9" i="15"/>
  <c r="R9" i="15"/>
  <c r="Q9" i="15"/>
  <c r="P9" i="15"/>
  <c r="O9" i="15"/>
  <c r="T7" i="15"/>
  <c r="T8" i="15" s="1"/>
  <c r="T5" i="15"/>
  <c r="R6" i="15" s="1"/>
  <c r="H109" i="14"/>
  <c r="G109" i="14"/>
  <c r="F109" i="14"/>
  <c r="E109" i="14"/>
  <c r="D109" i="14"/>
  <c r="Q102" i="14"/>
  <c r="P102" i="14"/>
  <c r="R102" i="14" s="1"/>
  <c r="O102" i="14"/>
  <c r="R101" i="14"/>
  <c r="S57" i="14"/>
  <c r="R57" i="14"/>
  <c r="Q57" i="14"/>
  <c r="P57" i="14"/>
  <c r="O57" i="14"/>
  <c r="E57" i="14"/>
  <c r="D57" i="14"/>
  <c r="T55" i="14"/>
  <c r="S56" i="14" s="1"/>
  <c r="F55" i="14"/>
  <c r="F56" i="14" s="1"/>
  <c r="T53" i="14"/>
  <c r="R54" i="14" s="1"/>
  <c r="F53" i="14"/>
  <c r="F54" i="14" s="1"/>
  <c r="H11" i="14"/>
  <c r="G11" i="14"/>
  <c r="F11" i="14"/>
  <c r="E11" i="14"/>
  <c r="D11" i="14"/>
  <c r="S9" i="14"/>
  <c r="R9" i="14"/>
  <c r="Q9" i="14"/>
  <c r="P9" i="14"/>
  <c r="O9" i="14"/>
  <c r="E54" i="23" l="1"/>
  <c r="S6" i="15"/>
  <c r="R102" i="22"/>
  <c r="F57" i="26"/>
  <c r="D58" i="26" s="1"/>
  <c r="D56" i="14"/>
  <c r="E56" i="14"/>
  <c r="R8" i="15"/>
  <c r="Q56" i="16"/>
  <c r="R54" i="19"/>
  <c r="T54" i="20"/>
  <c r="O54" i="20"/>
  <c r="Q54" i="22"/>
  <c r="Q54" i="23"/>
  <c r="R54" i="23"/>
  <c r="E58" i="23"/>
  <c r="R56" i="24"/>
  <c r="T56" i="24"/>
  <c r="P56" i="24"/>
  <c r="D56" i="24"/>
  <c r="E54" i="24"/>
  <c r="R56" i="25"/>
  <c r="F57" i="25"/>
  <c r="D58" i="25" s="1"/>
  <c r="D56" i="25"/>
  <c r="E54" i="25"/>
  <c r="D56" i="26"/>
  <c r="R56" i="26"/>
  <c r="O54" i="26"/>
  <c r="R56" i="22"/>
  <c r="P56" i="14"/>
  <c r="Q56" i="14"/>
  <c r="T56" i="14"/>
  <c r="T57" i="14"/>
  <c r="S58" i="14" s="1"/>
  <c r="T9" i="20"/>
  <c r="Q10" i="20" s="1"/>
  <c r="S54" i="20"/>
  <c r="R54" i="20"/>
  <c r="T9" i="19"/>
  <c r="S10" i="19" s="1"/>
  <c r="T54" i="19"/>
  <c r="S54" i="19"/>
  <c r="F57" i="19"/>
  <c r="F58" i="19" s="1"/>
  <c r="D54" i="19"/>
  <c r="E54" i="19"/>
  <c r="Q56" i="18"/>
  <c r="Q54" i="17"/>
  <c r="T54" i="17"/>
  <c r="T57" i="17"/>
  <c r="T58" i="17" s="1"/>
  <c r="E56" i="17"/>
  <c r="E54" i="17"/>
  <c r="R56" i="16"/>
  <c r="T57" i="16"/>
  <c r="R58" i="16" s="1"/>
  <c r="T56" i="16"/>
  <c r="P56" i="16"/>
  <c r="F57" i="16"/>
  <c r="F58" i="16" s="1"/>
  <c r="D56" i="16"/>
  <c r="E56" i="16"/>
  <c r="D54" i="16"/>
  <c r="E54" i="16"/>
  <c r="I11" i="16"/>
  <c r="H12" i="16" s="1"/>
  <c r="Q8" i="15"/>
  <c r="T9" i="15"/>
  <c r="T10" i="15" s="1"/>
  <c r="O6" i="15"/>
  <c r="D106" i="15"/>
  <c r="E104" i="15"/>
  <c r="D102" i="15"/>
  <c r="F57" i="15"/>
  <c r="E58" i="15" s="1"/>
  <c r="D54" i="15"/>
  <c r="T56" i="26"/>
  <c r="P56" i="26"/>
  <c r="F58" i="26"/>
  <c r="T56" i="25"/>
  <c r="P56" i="25"/>
  <c r="I11" i="25"/>
  <c r="D12" i="25" s="1"/>
  <c r="Q103" i="22"/>
  <c r="R103" i="22"/>
  <c r="R54" i="22"/>
  <c r="I109" i="22"/>
  <c r="H110" i="22" s="1"/>
  <c r="F57" i="22"/>
  <c r="D58" i="22" s="1"/>
  <c r="T9" i="14"/>
  <c r="T10" i="14" s="1"/>
  <c r="I109" i="14"/>
  <c r="E110" i="14" s="1"/>
  <c r="F57" i="14"/>
  <c r="F58" i="14" s="1"/>
  <c r="E54" i="14"/>
  <c r="D54" i="14"/>
  <c r="Q54" i="20"/>
  <c r="F57" i="20"/>
  <c r="D58" i="20" s="1"/>
  <c r="S56" i="19"/>
  <c r="Q54" i="19"/>
  <c r="O54" i="19"/>
  <c r="F54" i="19"/>
  <c r="R56" i="18"/>
  <c r="T57" i="18"/>
  <c r="S58" i="18" s="1"/>
  <c r="T56" i="18"/>
  <c r="P56" i="18"/>
  <c r="D56" i="18"/>
  <c r="E56" i="18"/>
  <c r="D54" i="18"/>
  <c r="E54" i="18"/>
  <c r="P56" i="17"/>
  <c r="Q56" i="17"/>
  <c r="R56" i="17"/>
  <c r="T56" i="17"/>
  <c r="O54" i="17"/>
  <c r="S54" i="17"/>
  <c r="I109" i="17"/>
  <c r="G110" i="17" s="1"/>
  <c r="D56" i="17"/>
  <c r="D54" i="17"/>
  <c r="I109" i="16"/>
  <c r="E110" i="16" s="1"/>
  <c r="P56" i="15"/>
  <c r="Q56" i="15"/>
  <c r="T56" i="15"/>
  <c r="F108" i="15"/>
  <c r="E106" i="15"/>
  <c r="F106" i="15"/>
  <c r="I106" i="15"/>
  <c r="H104" i="15"/>
  <c r="I104" i="15"/>
  <c r="D104" i="15"/>
  <c r="G102" i="15"/>
  <c r="H102" i="15"/>
  <c r="D56" i="15"/>
  <c r="E56" i="15"/>
  <c r="I11" i="15"/>
  <c r="I12" i="15" s="1"/>
  <c r="I11" i="22"/>
  <c r="E56" i="23"/>
  <c r="D56" i="23"/>
  <c r="T9" i="22"/>
  <c r="T10" i="22" s="1"/>
  <c r="Q56" i="23"/>
  <c r="T56" i="23"/>
  <c r="P56" i="23"/>
  <c r="I11" i="26"/>
  <c r="D12" i="26" s="1"/>
  <c r="E54" i="22"/>
  <c r="E56" i="22"/>
  <c r="D56" i="22"/>
  <c r="O103" i="22"/>
  <c r="I11" i="23"/>
  <c r="H12" i="23" s="1"/>
  <c r="F56" i="23"/>
  <c r="D58" i="23"/>
  <c r="R54" i="25"/>
  <c r="Q54" i="25"/>
  <c r="T54" i="25"/>
  <c r="P54" i="25"/>
  <c r="S54" i="25"/>
  <c r="O54" i="25"/>
  <c r="T57" i="25"/>
  <c r="Q58" i="25" s="1"/>
  <c r="S56" i="23"/>
  <c r="F54" i="22"/>
  <c r="Q56" i="22"/>
  <c r="T56" i="22"/>
  <c r="P56" i="22"/>
  <c r="S56" i="22"/>
  <c r="P103" i="22"/>
  <c r="T9" i="23"/>
  <c r="T10" i="23" s="1"/>
  <c r="O56" i="23"/>
  <c r="R102" i="23"/>
  <c r="O103" i="23" s="1"/>
  <c r="T9" i="24"/>
  <c r="P10" i="24" s="1"/>
  <c r="I109" i="24"/>
  <c r="H110" i="24" s="1"/>
  <c r="R54" i="24"/>
  <c r="Q54" i="24"/>
  <c r="T54" i="24"/>
  <c r="P54" i="24"/>
  <c r="T57" i="24"/>
  <c r="R102" i="25"/>
  <c r="P103" i="25"/>
  <c r="O54" i="22"/>
  <c r="S54" i="22"/>
  <c r="O54" i="23"/>
  <c r="S54" i="23"/>
  <c r="I109" i="23"/>
  <c r="I11" i="24"/>
  <c r="H12" i="24" s="1"/>
  <c r="R102" i="24"/>
  <c r="P103" i="24" s="1"/>
  <c r="R102" i="26"/>
  <c r="P103" i="26" s="1"/>
  <c r="I109" i="26"/>
  <c r="H110" i="26" s="1"/>
  <c r="P54" i="22"/>
  <c r="T57" i="22"/>
  <c r="Q58" i="22" s="1"/>
  <c r="P54" i="23"/>
  <c r="T57" i="23"/>
  <c r="O54" i="24"/>
  <c r="I109" i="25"/>
  <c r="R54" i="26"/>
  <c r="Q54" i="26"/>
  <c r="T54" i="26"/>
  <c r="P54" i="26"/>
  <c r="T57" i="26"/>
  <c r="Q58" i="26" s="1"/>
  <c r="D54" i="24"/>
  <c r="E56" i="24"/>
  <c r="Q56" i="24"/>
  <c r="D54" i="25"/>
  <c r="E56" i="25"/>
  <c r="Q56" i="25"/>
  <c r="D54" i="26"/>
  <c r="E56" i="26"/>
  <c r="Q56" i="26"/>
  <c r="T9" i="25"/>
  <c r="T10" i="25" s="1"/>
  <c r="T9" i="26"/>
  <c r="T10" i="26" s="1"/>
  <c r="O56" i="24"/>
  <c r="F57" i="24"/>
  <c r="O56" i="25"/>
  <c r="O56" i="26"/>
  <c r="P56" i="20"/>
  <c r="T56" i="20"/>
  <c r="Q56" i="20"/>
  <c r="R10" i="20"/>
  <c r="P10" i="20"/>
  <c r="T10" i="20"/>
  <c r="R56" i="20"/>
  <c r="D56" i="20"/>
  <c r="E56" i="20"/>
  <c r="E54" i="20"/>
  <c r="I109" i="20"/>
  <c r="I109" i="19"/>
  <c r="G110" i="19" s="1"/>
  <c r="P56" i="19"/>
  <c r="T56" i="19"/>
  <c r="Q56" i="19"/>
  <c r="S56" i="20"/>
  <c r="F54" i="20"/>
  <c r="D56" i="19"/>
  <c r="E56" i="19"/>
  <c r="R102" i="19"/>
  <c r="O103" i="19" s="1"/>
  <c r="T57" i="19"/>
  <c r="R58" i="19" s="1"/>
  <c r="O56" i="19"/>
  <c r="I11" i="19"/>
  <c r="D12" i="19" s="1"/>
  <c r="R102" i="20"/>
  <c r="O103" i="20" s="1"/>
  <c r="T57" i="20"/>
  <c r="R58" i="20" s="1"/>
  <c r="O56" i="20"/>
  <c r="I11" i="20"/>
  <c r="D12" i="20" s="1"/>
  <c r="S58" i="17"/>
  <c r="I11" i="17"/>
  <c r="E12" i="17" s="1"/>
  <c r="R54" i="18"/>
  <c r="Q54" i="18"/>
  <c r="P54" i="18"/>
  <c r="T9" i="17"/>
  <c r="O10" i="17" s="1"/>
  <c r="S54" i="18"/>
  <c r="I109" i="18"/>
  <c r="P58" i="17"/>
  <c r="T54" i="18"/>
  <c r="P54" i="17"/>
  <c r="F57" i="17"/>
  <c r="F58" i="17" s="1"/>
  <c r="Q58" i="17"/>
  <c r="R102" i="17"/>
  <c r="P103" i="17" s="1"/>
  <c r="T9" i="18"/>
  <c r="P10" i="18" s="1"/>
  <c r="I11" i="18"/>
  <c r="O54" i="18"/>
  <c r="F57" i="18"/>
  <c r="F58" i="18" s="1"/>
  <c r="R102" i="18"/>
  <c r="O56" i="17"/>
  <c r="O56" i="18"/>
  <c r="I11" i="14"/>
  <c r="F12" i="14" s="1"/>
  <c r="T58" i="16"/>
  <c r="S58" i="16"/>
  <c r="O54" i="16"/>
  <c r="P54" i="16"/>
  <c r="T54" i="16"/>
  <c r="T9" i="16"/>
  <c r="T10" i="16" s="1"/>
  <c r="Q54" i="16"/>
  <c r="R102" i="16"/>
  <c r="Q103" i="16" s="1"/>
  <c r="S54" i="16"/>
  <c r="O56" i="16"/>
  <c r="P103" i="15"/>
  <c r="R103" i="15"/>
  <c r="O103" i="15"/>
  <c r="Q103" i="15"/>
  <c r="O54" i="15"/>
  <c r="P6" i="15"/>
  <c r="T6" i="15"/>
  <c r="P54" i="15"/>
  <c r="T54" i="15"/>
  <c r="T57" i="15"/>
  <c r="S58" i="15" s="1"/>
  <c r="G108" i="15"/>
  <c r="I109" i="15"/>
  <c r="E110" i="15" s="1"/>
  <c r="Q6" i="15"/>
  <c r="O8" i="15"/>
  <c r="S8" i="15"/>
  <c r="E54" i="15"/>
  <c r="Q54" i="15"/>
  <c r="R56" i="15"/>
  <c r="D58" i="15"/>
  <c r="E102" i="15"/>
  <c r="I102" i="15"/>
  <c r="F104" i="15"/>
  <c r="G106" i="15"/>
  <c r="D108" i="15"/>
  <c r="H108" i="15"/>
  <c r="S54" i="15"/>
  <c r="P8" i="15"/>
  <c r="O56" i="15"/>
  <c r="E108" i="15"/>
  <c r="T58" i="14"/>
  <c r="R103" i="14"/>
  <c r="O103" i="14"/>
  <c r="Q58" i="14"/>
  <c r="Q103" i="14"/>
  <c r="S54" i="14"/>
  <c r="P54" i="14"/>
  <c r="T54" i="14"/>
  <c r="P103" i="14"/>
  <c r="Q54" i="14"/>
  <c r="R56" i="14"/>
  <c r="O54" i="14"/>
  <c r="O56" i="14"/>
  <c r="S10" i="14" l="1"/>
  <c r="S10" i="20"/>
  <c r="O10" i="20"/>
  <c r="Q10" i="15"/>
  <c r="P10" i="15"/>
  <c r="H110" i="16"/>
  <c r="E58" i="19"/>
  <c r="D58" i="19"/>
  <c r="D58" i="14"/>
  <c r="F58" i="22"/>
  <c r="E58" i="22"/>
  <c r="F58" i="25"/>
  <c r="E58" i="26"/>
  <c r="E58" i="16"/>
  <c r="O58" i="17"/>
  <c r="R58" i="17"/>
  <c r="Q10" i="19"/>
  <c r="F12" i="25"/>
  <c r="F58" i="15"/>
  <c r="T58" i="18"/>
  <c r="D58" i="16"/>
  <c r="O10" i="24"/>
  <c r="E58" i="25"/>
  <c r="R10" i="15"/>
  <c r="O10" i="15"/>
  <c r="S10" i="15"/>
  <c r="Q58" i="16"/>
  <c r="P58" i="16"/>
  <c r="O58" i="16"/>
  <c r="D110" i="16"/>
  <c r="E12" i="16"/>
  <c r="I12" i="16"/>
  <c r="D12" i="16"/>
  <c r="G12" i="16"/>
  <c r="F12" i="16"/>
  <c r="Q103" i="17"/>
  <c r="E58" i="20"/>
  <c r="F58" i="20"/>
  <c r="Q10" i="14"/>
  <c r="G110" i="14"/>
  <c r="F110" i="14"/>
  <c r="I110" i="14"/>
  <c r="D110" i="14"/>
  <c r="H110" i="14"/>
  <c r="E58" i="14"/>
  <c r="E110" i="22"/>
  <c r="S10" i="23"/>
  <c r="G12" i="23"/>
  <c r="S10" i="24"/>
  <c r="Q10" i="24"/>
  <c r="F12" i="24"/>
  <c r="E12" i="25"/>
  <c r="G110" i="22"/>
  <c r="O58" i="14"/>
  <c r="P58" i="14"/>
  <c r="R58" i="14"/>
  <c r="P10" i="14"/>
  <c r="R10" i="14"/>
  <c r="O10" i="14"/>
  <c r="H12" i="14"/>
  <c r="I12" i="14"/>
  <c r="G12" i="14"/>
  <c r="E12" i="14"/>
  <c r="D12" i="14"/>
  <c r="O10" i="19"/>
  <c r="P10" i="19"/>
  <c r="R10" i="19"/>
  <c r="T10" i="19"/>
  <c r="Q58" i="18"/>
  <c r="P58" i="18"/>
  <c r="R58" i="18"/>
  <c r="O58" i="18"/>
  <c r="Q10" i="17"/>
  <c r="Q10" i="16"/>
  <c r="R10" i="16"/>
  <c r="S10" i="16"/>
  <c r="P10" i="16"/>
  <c r="F110" i="16"/>
  <c r="G110" i="16"/>
  <c r="I110" i="16"/>
  <c r="G12" i="15"/>
  <c r="E12" i="15"/>
  <c r="F12" i="15"/>
  <c r="D12" i="15"/>
  <c r="H12" i="15"/>
  <c r="O10" i="26"/>
  <c r="R10" i="26"/>
  <c r="P10" i="26"/>
  <c r="S10" i="26"/>
  <c r="Q10" i="26"/>
  <c r="E110" i="26"/>
  <c r="O10" i="25"/>
  <c r="S10" i="25"/>
  <c r="I12" i="25"/>
  <c r="H12" i="25"/>
  <c r="G12" i="25"/>
  <c r="R58" i="22"/>
  <c r="P10" i="22"/>
  <c r="F110" i="22"/>
  <c r="I110" i="22"/>
  <c r="D110" i="22"/>
  <c r="H12" i="20"/>
  <c r="G12" i="20"/>
  <c r="F110" i="19"/>
  <c r="D58" i="18"/>
  <c r="S10" i="17"/>
  <c r="H110" i="17"/>
  <c r="E110" i="17"/>
  <c r="F110" i="17"/>
  <c r="I110" i="17"/>
  <c r="D110" i="17"/>
  <c r="F12" i="17"/>
  <c r="G12" i="17"/>
  <c r="D110" i="15"/>
  <c r="H12" i="26"/>
  <c r="F12" i="26"/>
  <c r="I110" i="25"/>
  <c r="F110" i="25"/>
  <c r="T58" i="23"/>
  <c r="Q58" i="23"/>
  <c r="P58" i="23"/>
  <c r="I110" i="23"/>
  <c r="H110" i="23"/>
  <c r="F110" i="23"/>
  <c r="S58" i="23"/>
  <c r="I12" i="22"/>
  <c r="F12" i="22"/>
  <c r="E12" i="22"/>
  <c r="O58" i="26"/>
  <c r="D110" i="23"/>
  <c r="R103" i="26"/>
  <c r="Q103" i="26"/>
  <c r="O103" i="26"/>
  <c r="R103" i="24"/>
  <c r="Q103" i="24"/>
  <c r="O103" i="24"/>
  <c r="I110" i="24"/>
  <c r="F110" i="24"/>
  <c r="G12" i="22"/>
  <c r="T58" i="25"/>
  <c r="P58" i="25"/>
  <c r="R58" i="25"/>
  <c r="O10" i="23"/>
  <c r="D12" i="22"/>
  <c r="P10" i="23"/>
  <c r="D58" i="24"/>
  <c r="F58" i="24"/>
  <c r="G110" i="24"/>
  <c r="E110" i="23"/>
  <c r="E110" i="24"/>
  <c r="I110" i="26"/>
  <c r="F110" i="26"/>
  <c r="Q10" i="25"/>
  <c r="I12" i="24"/>
  <c r="G12" i="24"/>
  <c r="R103" i="25"/>
  <c r="Q103" i="25"/>
  <c r="O103" i="25"/>
  <c r="D12" i="24"/>
  <c r="D110" i="24"/>
  <c r="S58" i="22"/>
  <c r="R10" i="22"/>
  <c r="O58" i="25"/>
  <c r="H12" i="22"/>
  <c r="E58" i="24"/>
  <c r="E12" i="23"/>
  <c r="F12" i="23"/>
  <c r="I12" i="23"/>
  <c r="I12" i="26"/>
  <c r="G12" i="26"/>
  <c r="R10" i="25"/>
  <c r="O10" i="22"/>
  <c r="T58" i="26"/>
  <c r="P58" i="26"/>
  <c r="R58" i="26"/>
  <c r="T58" i="24"/>
  <c r="P58" i="24"/>
  <c r="R58" i="24"/>
  <c r="O58" i="23"/>
  <c r="D110" i="25"/>
  <c r="O58" i="24"/>
  <c r="G110" i="23"/>
  <c r="R58" i="23"/>
  <c r="S58" i="26"/>
  <c r="H110" i="25"/>
  <c r="Q58" i="24"/>
  <c r="T58" i="22"/>
  <c r="P58" i="22"/>
  <c r="S58" i="24"/>
  <c r="D110" i="26"/>
  <c r="G110" i="25"/>
  <c r="E12" i="24"/>
  <c r="G110" i="26"/>
  <c r="P10" i="25"/>
  <c r="E110" i="25"/>
  <c r="T10" i="24"/>
  <c r="R10" i="24"/>
  <c r="Q103" i="23"/>
  <c r="R103" i="23"/>
  <c r="O58" i="22"/>
  <c r="R10" i="23"/>
  <c r="S10" i="22"/>
  <c r="D12" i="23"/>
  <c r="E12" i="26"/>
  <c r="P103" i="23"/>
  <c r="S58" i="25"/>
  <c r="Q10" i="23"/>
  <c r="Q10" i="22"/>
  <c r="H110" i="20"/>
  <c r="I110" i="20"/>
  <c r="D110" i="20"/>
  <c r="E110" i="20"/>
  <c r="E12" i="19"/>
  <c r="I12" i="19"/>
  <c r="F12" i="19"/>
  <c r="P103" i="19"/>
  <c r="Q103" i="19"/>
  <c r="R103" i="19"/>
  <c r="F110" i="20"/>
  <c r="O58" i="20"/>
  <c r="S58" i="20"/>
  <c r="P58" i="20"/>
  <c r="Q58" i="20"/>
  <c r="T58" i="20"/>
  <c r="G110" i="20"/>
  <c r="H12" i="19"/>
  <c r="G12" i="19"/>
  <c r="O58" i="19"/>
  <c r="S58" i="19"/>
  <c r="P58" i="19"/>
  <c r="Q58" i="19"/>
  <c r="T58" i="19"/>
  <c r="E12" i="20"/>
  <c r="I12" i="20"/>
  <c r="F12" i="20"/>
  <c r="P103" i="20"/>
  <c r="Q103" i="20"/>
  <c r="R103" i="20"/>
  <c r="I110" i="19"/>
  <c r="D110" i="19"/>
  <c r="E110" i="19"/>
  <c r="H110" i="19"/>
  <c r="R103" i="18"/>
  <c r="O103" i="18"/>
  <c r="I110" i="18"/>
  <c r="G110" i="18"/>
  <c r="F110" i="18"/>
  <c r="R103" i="17"/>
  <c r="O103" i="17"/>
  <c r="D110" i="18"/>
  <c r="E110" i="18"/>
  <c r="T10" i="18"/>
  <c r="S10" i="18"/>
  <c r="R10" i="18"/>
  <c r="I12" i="18"/>
  <c r="H12" i="18"/>
  <c r="G12" i="18"/>
  <c r="D12" i="18"/>
  <c r="E12" i="18"/>
  <c r="Q10" i="18"/>
  <c r="Q103" i="18"/>
  <c r="F12" i="18"/>
  <c r="H110" i="18"/>
  <c r="E58" i="17"/>
  <c r="P103" i="18"/>
  <c r="O10" i="18"/>
  <c r="D58" i="17"/>
  <c r="T10" i="17"/>
  <c r="R10" i="17"/>
  <c r="E58" i="18"/>
  <c r="I12" i="17"/>
  <c r="H12" i="17"/>
  <c r="D12" i="17"/>
  <c r="P10" i="17"/>
  <c r="R103" i="16"/>
  <c r="O103" i="16"/>
  <c r="P103" i="16"/>
  <c r="O10" i="16"/>
  <c r="P58" i="15"/>
  <c r="Q58" i="15"/>
  <c r="R58" i="15"/>
  <c r="T58" i="15"/>
  <c r="I110" i="15"/>
  <c r="G110" i="15"/>
  <c r="F110" i="15"/>
  <c r="O58" i="15"/>
  <c r="H110" i="15"/>
  <c r="H109" i="12" l="1"/>
  <c r="G109" i="12"/>
  <c r="F109" i="12"/>
  <c r="E109" i="12"/>
  <c r="D109" i="12"/>
  <c r="Q102" i="12"/>
  <c r="P102" i="12"/>
  <c r="O102" i="12"/>
  <c r="R101" i="12"/>
  <c r="S57" i="12"/>
  <c r="R57" i="12"/>
  <c r="Q57" i="12"/>
  <c r="P57" i="12"/>
  <c r="O57" i="12"/>
  <c r="E57" i="12"/>
  <c r="D57" i="12"/>
  <c r="T55" i="12"/>
  <c r="S56" i="12" s="1"/>
  <c r="F55" i="12"/>
  <c r="F56" i="12" s="1"/>
  <c r="T53" i="12"/>
  <c r="R54" i="12" s="1"/>
  <c r="F53" i="12"/>
  <c r="F54" i="12" s="1"/>
  <c r="H11" i="12"/>
  <c r="G11" i="12"/>
  <c r="F11" i="12"/>
  <c r="E11" i="12"/>
  <c r="D11" i="12"/>
  <c r="S9" i="12"/>
  <c r="R9" i="12"/>
  <c r="Q9" i="12"/>
  <c r="P9" i="12"/>
  <c r="O9" i="12"/>
  <c r="H109" i="10"/>
  <c r="G109" i="10"/>
  <c r="F109" i="10"/>
  <c r="E109" i="10"/>
  <c r="D109" i="10"/>
  <c r="Q102" i="10"/>
  <c r="P102" i="10"/>
  <c r="O102" i="10"/>
  <c r="R101" i="10"/>
  <c r="S57" i="10"/>
  <c r="R57" i="10"/>
  <c r="Q57" i="10"/>
  <c r="P57" i="10"/>
  <c r="O57" i="10"/>
  <c r="E57" i="10"/>
  <c r="D57" i="10"/>
  <c r="T55" i="10"/>
  <c r="S56" i="10" s="1"/>
  <c r="F55" i="10"/>
  <c r="F56" i="10" s="1"/>
  <c r="T53" i="10"/>
  <c r="R54" i="10" s="1"/>
  <c r="F53" i="10"/>
  <c r="F54" i="10" s="1"/>
  <c r="H11" i="10"/>
  <c r="G11" i="10"/>
  <c r="F11" i="10"/>
  <c r="E11" i="10"/>
  <c r="D11" i="10"/>
  <c r="S9" i="10"/>
  <c r="R9" i="10"/>
  <c r="Q9" i="10"/>
  <c r="P9" i="10"/>
  <c r="O9" i="10"/>
  <c r="H109" i="9"/>
  <c r="G109" i="9"/>
  <c r="F109" i="9"/>
  <c r="E109" i="9"/>
  <c r="D109" i="9"/>
  <c r="Q102" i="9"/>
  <c r="P102" i="9"/>
  <c r="R102" i="9" s="1"/>
  <c r="R103" i="9" s="1"/>
  <c r="O102" i="9"/>
  <c r="R101" i="9"/>
  <c r="S57" i="9"/>
  <c r="R57" i="9"/>
  <c r="Q57" i="9"/>
  <c r="P57" i="9"/>
  <c r="O57" i="9"/>
  <c r="E57" i="9"/>
  <c r="D57" i="9"/>
  <c r="T55" i="9"/>
  <c r="S56" i="9" s="1"/>
  <c r="F55" i="9"/>
  <c r="F56" i="9" s="1"/>
  <c r="T53" i="9"/>
  <c r="R54" i="9" s="1"/>
  <c r="F53" i="9"/>
  <c r="F54" i="9" s="1"/>
  <c r="H11" i="9"/>
  <c r="G11" i="9"/>
  <c r="F11" i="9"/>
  <c r="E11" i="9"/>
  <c r="D11" i="9"/>
  <c r="S9" i="9"/>
  <c r="R9" i="9"/>
  <c r="Q9" i="9"/>
  <c r="P9" i="9"/>
  <c r="O9" i="9"/>
  <c r="H109" i="8"/>
  <c r="G109" i="8"/>
  <c r="F109" i="8"/>
  <c r="E109" i="8"/>
  <c r="D109" i="8"/>
  <c r="Q102" i="8"/>
  <c r="P102" i="8"/>
  <c r="O102" i="8"/>
  <c r="R101" i="8"/>
  <c r="S57" i="8"/>
  <c r="R57" i="8"/>
  <c r="Q57" i="8"/>
  <c r="P57" i="8"/>
  <c r="O57" i="8"/>
  <c r="E57" i="8"/>
  <c r="D57" i="8"/>
  <c r="T55" i="8"/>
  <c r="S56" i="8" s="1"/>
  <c r="F55" i="8"/>
  <c r="F56" i="8" s="1"/>
  <c r="T53" i="8"/>
  <c r="R54" i="8" s="1"/>
  <c r="F53" i="8"/>
  <c r="F54" i="8" s="1"/>
  <c r="H11" i="8"/>
  <c r="G11" i="8"/>
  <c r="F11" i="8"/>
  <c r="E11" i="8"/>
  <c r="D11" i="8"/>
  <c r="S9" i="8"/>
  <c r="R9" i="8"/>
  <c r="Q9" i="8"/>
  <c r="P9" i="8"/>
  <c r="O9" i="8"/>
  <c r="H109" i="5"/>
  <c r="G109" i="5"/>
  <c r="F109" i="5"/>
  <c r="E109" i="5"/>
  <c r="D109" i="5"/>
  <c r="Q102" i="5"/>
  <c r="P102" i="5"/>
  <c r="O102" i="5"/>
  <c r="R101" i="5"/>
  <c r="S57" i="5"/>
  <c r="R57" i="5"/>
  <c r="Q57" i="5"/>
  <c r="P57" i="5"/>
  <c r="O57" i="5"/>
  <c r="E57" i="5"/>
  <c r="D57" i="5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D56" i="5" l="1"/>
  <c r="R102" i="8"/>
  <c r="R103" i="8" s="1"/>
  <c r="T9" i="8"/>
  <c r="T10" i="8" s="1"/>
  <c r="D54" i="10"/>
  <c r="E54" i="12"/>
  <c r="T9" i="12"/>
  <c r="T10" i="12" s="1"/>
  <c r="T56" i="12"/>
  <c r="D56" i="12"/>
  <c r="F57" i="12"/>
  <c r="D58" i="12" s="1"/>
  <c r="R102" i="10"/>
  <c r="O103" i="10" s="1"/>
  <c r="F57" i="10"/>
  <c r="F58" i="10" s="1"/>
  <c r="D56" i="10"/>
  <c r="R56" i="9"/>
  <c r="T56" i="9"/>
  <c r="P103" i="9"/>
  <c r="R56" i="8"/>
  <c r="E54" i="8"/>
  <c r="T56" i="5"/>
  <c r="P56" i="5"/>
  <c r="R56" i="5"/>
  <c r="F57" i="5"/>
  <c r="F58" i="5" s="1"/>
  <c r="E54" i="5"/>
  <c r="R102" i="12"/>
  <c r="Q103" i="12" s="1"/>
  <c r="P56" i="12"/>
  <c r="Q56" i="12"/>
  <c r="R56" i="12"/>
  <c r="D54" i="12"/>
  <c r="T56" i="10"/>
  <c r="R56" i="10"/>
  <c r="P56" i="10"/>
  <c r="Q56" i="10"/>
  <c r="T9" i="10"/>
  <c r="T10" i="10" s="1"/>
  <c r="E56" i="10"/>
  <c r="E54" i="10"/>
  <c r="I11" i="10"/>
  <c r="D12" i="10" s="1"/>
  <c r="P56" i="9"/>
  <c r="I109" i="9"/>
  <c r="F110" i="9" s="1"/>
  <c r="D56" i="9"/>
  <c r="F57" i="9"/>
  <c r="E58" i="9" s="1"/>
  <c r="E54" i="9"/>
  <c r="T56" i="8"/>
  <c r="P56" i="8"/>
  <c r="Q56" i="8"/>
  <c r="D54" i="8"/>
  <c r="S10" i="12"/>
  <c r="I11" i="12"/>
  <c r="H12" i="12" s="1"/>
  <c r="O54" i="12"/>
  <c r="S54" i="12"/>
  <c r="P54" i="12"/>
  <c r="T54" i="12"/>
  <c r="E56" i="12"/>
  <c r="T57" i="12"/>
  <c r="Q58" i="12" s="1"/>
  <c r="I109" i="12"/>
  <c r="I110" i="12" s="1"/>
  <c r="Q54" i="12"/>
  <c r="O56" i="12"/>
  <c r="Q103" i="10"/>
  <c r="S54" i="10"/>
  <c r="T57" i="10"/>
  <c r="S58" i="10" s="1"/>
  <c r="I109" i="10"/>
  <c r="H110" i="10" s="1"/>
  <c r="Q54" i="10"/>
  <c r="O54" i="10"/>
  <c r="P54" i="10"/>
  <c r="T54" i="10"/>
  <c r="O56" i="10"/>
  <c r="I11" i="9"/>
  <c r="I12" i="9" s="1"/>
  <c r="O54" i="9"/>
  <c r="S54" i="9"/>
  <c r="O103" i="9"/>
  <c r="D54" i="9"/>
  <c r="P54" i="9"/>
  <c r="T54" i="9"/>
  <c r="E56" i="9"/>
  <c r="Q56" i="9"/>
  <c r="T57" i="9"/>
  <c r="S58" i="9" s="1"/>
  <c r="T9" i="9"/>
  <c r="T10" i="9" s="1"/>
  <c r="Q54" i="9"/>
  <c r="Q103" i="9"/>
  <c r="O56" i="9"/>
  <c r="D56" i="8"/>
  <c r="F57" i="8"/>
  <c r="F58" i="8" s="1"/>
  <c r="E56" i="8"/>
  <c r="S10" i="8"/>
  <c r="P10" i="8"/>
  <c r="Q10" i="8"/>
  <c r="Q103" i="8"/>
  <c r="R10" i="8"/>
  <c r="I11" i="8"/>
  <c r="F12" i="8" s="1"/>
  <c r="O54" i="8"/>
  <c r="S54" i="8"/>
  <c r="O10" i="8"/>
  <c r="P54" i="8"/>
  <c r="T54" i="8"/>
  <c r="T57" i="8"/>
  <c r="S58" i="8" s="1"/>
  <c r="P103" i="8"/>
  <c r="I109" i="8"/>
  <c r="E110" i="8" s="1"/>
  <c r="Q54" i="8"/>
  <c r="O56" i="8"/>
  <c r="R102" i="5"/>
  <c r="Q103" i="5" s="1"/>
  <c r="S54" i="5"/>
  <c r="R103" i="5"/>
  <c r="D54" i="5"/>
  <c r="P54" i="5"/>
  <c r="T54" i="5"/>
  <c r="E56" i="5"/>
  <c r="Q56" i="5"/>
  <c r="T57" i="5"/>
  <c r="S58" i="5" s="1"/>
  <c r="I109" i="5"/>
  <c r="E110" i="5" s="1"/>
  <c r="Q54" i="5"/>
  <c r="I11" i="5"/>
  <c r="H12" i="5" s="1"/>
  <c r="O54" i="5"/>
  <c r="T9" i="5"/>
  <c r="T10" i="5" s="1"/>
  <c r="O56" i="5"/>
  <c r="O10" i="12" l="1"/>
  <c r="D58" i="9"/>
  <c r="D58" i="5"/>
  <c r="R103" i="10"/>
  <c r="D58" i="10"/>
  <c r="O103" i="8"/>
  <c r="E58" i="5"/>
  <c r="P103" i="10"/>
  <c r="O10" i="10"/>
  <c r="Q10" i="10"/>
  <c r="E58" i="10"/>
  <c r="R103" i="12"/>
  <c r="R10" i="12"/>
  <c r="Q10" i="12"/>
  <c r="P10" i="12"/>
  <c r="P103" i="12"/>
  <c r="O103" i="12"/>
  <c r="F58" i="12"/>
  <c r="E58" i="12"/>
  <c r="D110" i="9"/>
  <c r="I110" i="9"/>
  <c r="G110" i="9"/>
  <c r="E110" i="9"/>
  <c r="S10" i="5"/>
  <c r="D110" i="5"/>
  <c r="G110" i="12"/>
  <c r="F110" i="12"/>
  <c r="H110" i="12"/>
  <c r="Q58" i="10"/>
  <c r="P10" i="10"/>
  <c r="R10" i="10"/>
  <c r="S10" i="10"/>
  <c r="E110" i="10"/>
  <c r="D110" i="10"/>
  <c r="I12" i="10"/>
  <c r="E12" i="10"/>
  <c r="F12" i="10"/>
  <c r="G12" i="10"/>
  <c r="H12" i="10"/>
  <c r="H110" i="9"/>
  <c r="F58" i="9"/>
  <c r="O58" i="8"/>
  <c r="D110" i="8"/>
  <c r="D58" i="8"/>
  <c r="I12" i="12"/>
  <c r="G12" i="12"/>
  <c r="E12" i="12"/>
  <c r="D12" i="12"/>
  <c r="E110" i="12"/>
  <c r="P58" i="12"/>
  <c r="T58" i="12"/>
  <c r="R58" i="12"/>
  <c r="D110" i="12"/>
  <c r="O58" i="12"/>
  <c r="F12" i="12"/>
  <c r="S58" i="12"/>
  <c r="R58" i="10"/>
  <c r="T58" i="10"/>
  <c r="P58" i="10"/>
  <c r="O58" i="10"/>
  <c r="I110" i="10"/>
  <c r="G110" i="10"/>
  <c r="F110" i="10"/>
  <c r="Q10" i="9"/>
  <c r="S10" i="9"/>
  <c r="Q58" i="9"/>
  <c r="R10" i="9"/>
  <c r="T58" i="9"/>
  <c r="P58" i="9"/>
  <c r="R58" i="9"/>
  <c r="O10" i="9"/>
  <c r="D12" i="9"/>
  <c r="O58" i="9"/>
  <c r="G12" i="9"/>
  <c r="F12" i="9"/>
  <c r="H12" i="9"/>
  <c r="E12" i="9"/>
  <c r="P10" i="9"/>
  <c r="E58" i="8"/>
  <c r="I110" i="8"/>
  <c r="G110" i="8"/>
  <c r="F110" i="8"/>
  <c r="Q58" i="8"/>
  <c r="T58" i="8"/>
  <c r="R58" i="8"/>
  <c r="I12" i="8"/>
  <c r="H12" i="8"/>
  <c r="D12" i="8"/>
  <c r="G12" i="8"/>
  <c r="H110" i="8"/>
  <c r="E12" i="8"/>
  <c r="P58" i="8"/>
  <c r="P103" i="5"/>
  <c r="O103" i="5"/>
  <c r="F12" i="5"/>
  <c r="I110" i="5"/>
  <c r="F110" i="5"/>
  <c r="T58" i="5"/>
  <c r="P58" i="5"/>
  <c r="R58" i="5"/>
  <c r="Q58" i="5"/>
  <c r="O10" i="5"/>
  <c r="R10" i="5"/>
  <c r="I12" i="5"/>
  <c r="G12" i="5"/>
  <c r="O58" i="5"/>
  <c r="D12" i="5"/>
  <c r="H110" i="5"/>
  <c r="Q10" i="5"/>
  <c r="G110" i="5"/>
  <c r="E12" i="5"/>
  <c r="P10" i="5"/>
  <c r="H109" i="1" l="1"/>
  <c r="G109" i="1"/>
  <c r="F109" i="1"/>
  <c r="E109" i="1"/>
  <c r="D109" i="1"/>
  <c r="Q102" i="1"/>
  <c r="P102" i="1"/>
  <c r="O102" i="1"/>
  <c r="R101" i="1"/>
  <c r="S57" i="1"/>
  <c r="R57" i="1"/>
  <c r="Q57" i="1"/>
  <c r="P57" i="1"/>
  <c r="O57" i="1"/>
  <c r="E57" i="1"/>
  <c r="D57" i="1"/>
  <c r="T55" i="1"/>
  <c r="S56" i="1" s="1"/>
  <c r="F55" i="1"/>
  <c r="F56" i="1" s="1"/>
  <c r="T53" i="1"/>
  <c r="R54" i="1" s="1"/>
  <c r="F53" i="1"/>
  <c r="F54" i="1" s="1"/>
  <c r="H11" i="1"/>
  <c r="G11" i="1"/>
  <c r="F11" i="1"/>
  <c r="E11" i="1"/>
  <c r="D11" i="1"/>
  <c r="S9" i="1"/>
  <c r="R9" i="1"/>
  <c r="Q9" i="1"/>
  <c r="P9" i="1"/>
  <c r="O9" i="1"/>
  <c r="R102" i="1" l="1"/>
  <c r="F57" i="1"/>
  <c r="F58" i="1" s="1"/>
  <c r="D54" i="1"/>
  <c r="P56" i="1"/>
  <c r="Q56" i="1"/>
  <c r="T56" i="1"/>
  <c r="E56" i="1"/>
  <c r="D56" i="1"/>
  <c r="T9" i="1"/>
  <c r="T10" i="1" s="1"/>
  <c r="R103" i="1"/>
  <c r="O103" i="1"/>
  <c r="Q103" i="1"/>
  <c r="P54" i="1"/>
  <c r="T54" i="1"/>
  <c r="T57" i="1"/>
  <c r="S58" i="1" s="1"/>
  <c r="P103" i="1"/>
  <c r="I109" i="1"/>
  <c r="D110" i="1" s="1"/>
  <c r="I11" i="1"/>
  <c r="E12" i="1" s="1"/>
  <c r="O54" i="1"/>
  <c r="E54" i="1"/>
  <c r="Q54" i="1"/>
  <c r="R56" i="1"/>
  <c r="D58" i="1"/>
  <c r="S54" i="1"/>
  <c r="O56" i="1"/>
  <c r="E58" i="1" l="1"/>
  <c r="O10" i="1"/>
  <c r="S10" i="1"/>
  <c r="R10" i="1"/>
  <c r="Q10" i="1"/>
  <c r="P10" i="1"/>
  <c r="G110" i="1"/>
  <c r="R58" i="1"/>
  <c r="T58" i="1"/>
  <c r="O58" i="1"/>
  <c r="I110" i="1"/>
  <c r="F110" i="1"/>
  <c r="Q58" i="1"/>
  <c r="E110" i="1"/>
  <c r="G12" i="1"/>
  <c r="I12" i="1"/>
  <c r="F12" i="1"/>
  <c r="H110" i="1"/>
  <c r="P58" i="1"/>
  <c r="H12" i="1"/>
  <c r="D12" i="1"/>
</calcChain>
</file>

<file path=xl/sharedStrings.xml><?xml version="1.0" encoding="utf-8"?>
<sst xmlns="http://schemas.openxmlformats.org/spreadsheetml/2006/main" count="2592" uniqueCount="68">
  <si>
    <t>Студијска година</t>
  </si>
  <si>
    <t>МБ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</si>
  <si>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</si>
  <si>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</si>
  <si>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</si>
  <si>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</si>
  <si>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</si>
  <si>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</si>
  <si>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</si>
  <si>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</si>
  <si>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</si>
  <si>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</si>
  <si>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</si>
  <si>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Педагошка способност: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</si>
  <si>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</si>
  <si>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</si>
  <si>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</si>
  <si>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</si>
  <si>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</si>
  <si>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</si>
  <si>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</si>
  <si>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Заштита интелектуалне својине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</si>
  <si>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</si>
  <si>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</si>
  <si>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</si>
  <si>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</si>
  <si>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</si>
  <si>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</si>
  <si>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</si>
  <si>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</si>
  <si>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Креативност и применљивост: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</si>
  <si>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</si>
  <si>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</si>
  <si>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</si>
  <si>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</si>
  <si>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</si>
  <si>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</si>
  <si>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</si>
  <si>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</si>
  <si>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</si>
  <si>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Безбед.управ.природним ресурс.</t>
  </si>
  <si>
    <t>Психологија безбедности</t>
  </si>
  <si>
    <t>Управ.кризама и ризицима</t>
  </si>
  <si>
    <t>Безбедност и здравље на раду</t>
  </si>
  <si>
    <t>Безбедност информац.сист.</t>
  </si>
  <si>
    <t>Безбедност финан.послов.</t>
  </si>
  <si>
    <t>Заштита критичне инфраструктуре</t>
  </si>
  <si>
    <t>Људски ресурси у безб.</t>
  </si>
  <si>
    <t>Људска права</t>
  </si>
  <si>
    <t>Макроекономија</t>
  </si>
  <si>
    <t>Геополитика</t>
  </si>
  <si>
    <t>Енергетска безб.</t>
  </si>
  <si>
    <t>Менаџ.безбедности</t>
  </si>
  <si>
    <t>Нове тех.и електр.криминал</t>
  </si>
  <si>
    <t>Етика</t>
  </si>
  <si>
    <t>Правни осн. безб.</t>
  </si>
  <si>
    <t>Енглески језик 2</t>
  </si>
  <si>
    <t xml:space="preserve"> Информатика</t>
  </si>
  <si>
    <t>Енглески језик 1</t>
  </si>
  <si>
    <t>Микроекономија</t>
  </si>
  <si>
    <t>Менаџмент</t>
  </si>
  <si>
    <t>Увод у безбедност</t>
  </si>
  <si>
    <t>Политички систем РС</t>
  </si>
  <si>
    <t>Увод у право</t>
  </si>
  <si>
    <t>Анализа ОБ-01-1-24</t>
  </si>
  <si>
    <t>2023/24</t>
  </si>
  <si>
    <t xml:space="preserve">Глобална безбедност	</t>
  </si>
  <si>
    <t>Општа псих.са соц.псих.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</si>
</sst>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10" fontId="2" fillId="3" borderId="3" xfId="1" applyNumberFormat="1" applyFont="1" applyFill="1" applyBorder="1" applyAlignment="1">
      <alignment horizontal="right" vertical="center" wrapText="1"/>
    </xf>
    <xf numFmtId="10" fontId="2" fillId="4" borderId="3" xfId="1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right" vertical="center" wrapText="1"/>
    </xf>
    <xf numFmtId="0" fontId="2" fillId="6" borderId="3" xfId="0" applyFont="1" applyFill="1" applyBorder="1" applyAlignment="1">
      <alignment horizontal="center" vertical="center" wrapText="1"/>
    </xf>
    <xf numFmtId="10" fontId="2" fillId="5" borderId="3" xfId="1" applyNumberFormat="1" applyFont="1" applyFill="1" applyBorder="1" applyAlignment="1">
      <alignment horizontal="right" vertical="center" wrapText="1"/>
    </xf>
    <xf numFmtId="10" fontId="2" fillId="6" borderId="3" xfId="1" applyNumberFormat="1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right" vertical="center" wrapText="1"/>
    </xf>
    <xf numFmtId="10" fontId="2" fillId="7" borderId="3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4-45FA-B0A8-B67C3222AB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4-45FA-B0A8-B67C3222AB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4-45FA-B0A8-B67C3222AB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4-45FA-B0A8-B67C3222AB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4-45FA-B0A8-B67C3222AB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'Заштита интелектуалне својине'!$D$4:$H$4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'Заштита интелектуалне својине'!$D$6:$H$6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0.33333333333333331</c:v>
                </c:pt>
                <c:pt idx="4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4-45FA-B0A8-B67C3222A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83-49BA-933A-FD9CAF2B15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83-49BA-933A-FD9CAF2B15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83-49BA-933A-FD9CAF2B15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83-49BA-933A-FD9CAF2B15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83-49BA-933A-FD9CAF2B15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0.73333333333333328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83-49BA-933A-FD9CAF2B1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18-45D3-8BE9-180D0A9782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18-45D3-8BE9-180D0A9782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18-45D3-8BE9-180D0A9782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18-45D3-8BE9-180D0A9782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18-45D3-8BE9-180D0A9782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18-45D3-8BE9-180D0A978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4C-4710-8EC8-AE317A7E2E9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4C-4710-8EC8-AE317A7E2E9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4C-4710-8EC8-AE317A7E2E9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4C-4710-8EC8-AE317A7E2E9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4C-4710-8EC8-AE317A7E2E9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4.4444444444444446E-2</c:v>
                </c:pt>
                <c:pt idx="3">
                  <c:v>0.57777777777777772</c:v>
                </c:pt>
                <c:pt idx="4">
                  <c:v>0.35555555555555557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4C-4710-8EC8-AE317A7E2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E9-4AF7-8B38-626B842644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E9-4AF7-8B38-626B8426447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E9-4AF7-8B38-626B84264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7-41FD-A935-AF358DB11E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7-41FD-A935-AF358DB11E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B7-41FD-A935-AF358DB11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FF-4452-B89B-E5E9C3C123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FF-4452-B89B-E5E9C3C123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својине'!$D$58:$E$58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FF-4452-B89B-E5E9C3C12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60-4941-A80F-DFB0D2E9B0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60-4941-A80F-DFB0D2E9B0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60-4941-A80F-DFB0D2E9B0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60-4941-A80F-DFB0D2E9B0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60-4941-A80F-DFB0D2E9B09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60-4941-A80F-DFB0D2E9B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F-4FC5-970C-6ED9FE0AE1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F-4FC5-970C-6ED9FE0AE1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F-4FC5-970C-6ED9FE0AE1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F-4FC5-970C-6ED9FE0AE1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F-4FC5-970C-6ED9FE0AE1D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F-4FC5-970C-6ED9FE0AE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41-4E02-BFB1-9DADB6C6E1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41-4E02-BFB1-9DADB6C6E1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41-4E02-BFB1-9DADB6C6E1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41-4E02-BFB1-9DADB6C6E1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41-4E02-BFB1-9DADB6C6E1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41-4E02-BFB1-9DADB6C6E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53-4CD7-9CB9-4A79D82126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53-4CD7-9CB9-4A79D82126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53-4CD7-9CB9-4A79D82126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53-4CD7-9CB9-4A79D82126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53-4CD7-9CB9-4A79D82126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0.43333333333333335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53-4CD7-9CB9-4A79D821262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8A-448B-975F-DE03C07A6E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8A-448B-975F-DE03C07A6E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8A-448B-975F-DE03C07A6E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8A-448B-975F-DE03C07A6E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8A-448B-975F-DE03C07A6E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0.15833333333333333</c:v>
                </c:pt>
                <c:pt idx="3">
                  <c:v>0.44166666666666665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8A-448B-975F-DE03C07A6E5F}"/>
            </c:ext>
          </c:extLst>
        </c:ser>
        <c:ser>
          <c:idx val="1"/>
          <c:order val="1"/>
          <c:tx>
            <c:strRef>
              <c:f>'Заштита интелектуалне својине'!$C$100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578A-448B-975F-DE03C07A6E5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13-475C-B770-A8412E8321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13-475C-B770-A8412E8321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13-475C-B770-A8412E8321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13-475C-B770-A8412E8321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13-475C-B770-A8412E8321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13-475C-B770-A8412E832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48-4862-98B7-FE2B649F8F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48-4862-98B7-FE2B649F8F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48-4862-98B7-FE2B649F8F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248-4862-98B7-FE2B649F8F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248-4862-98B7-FE2B649F8F8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48-4862-98B7-FE2B649F8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5-4F35-B98A-39B71260AB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5-4F35-B98A-39B71260AB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65-4F35-B98A-39B71260AB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65-4F35-B98A-39B71260AB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65-4F35-B98A-39B71260AB4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65-4F35-B98A-39B71260A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91-4A73-B3BB-DC6E34E82B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91-4A73-B3BB-DC6E34E82B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91-4A73-B3BB-DC6E34E82B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91-4A73-B3BB-DC6E34E82B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91-4A73-B3BB-DC6E34E82B4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91-4A73-B3BB-DC6E34E8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интелектуалне својине'!$N$56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02-4339-A9D8-96CE2E10AB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02-4339-A9D8-96CE2E10AB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02-4339-A9D8-96CE2E10AB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02-4339-A9D8-96CE2E10AB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02-4339-A9D8-96CE2E10AB5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својине'!$O$56:$S$56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6.6666666666666666E-2</c:v>
                </c:pt>
                <c:pt idx="3">
                  <c:v>0.46666666666666667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02-4339-A9D8-96CE2E10A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27-40DA-9D29-9F11252390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27-40DA-9D29-9F11252390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27-40DA-9D29-9F11252390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27-40DA-9D29-9F11252390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27-40DA-9D29-9F11252390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својине'!$O$58:$S$58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0.46666666666666667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27-40DA-9D29-9F1125239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'Заштита интелектуалне својине'!$N$100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A4-4355-BEF5-42B53BA473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A4-4355-BEF5-42B53BA473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A4-4355-BEF5-42B53BA473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интелектуалне својине'!$O$103:$Q$103</c:f>
              <c:numCache>
                <c:formatCode>0.00%</c:formatCode>
                <c:ptCount val="3"/>
                <c:pt idx="0">
                  <c:v>0.375</c:v>
                </c:pt>
                <c:pt idx="1">
                  <c:v>0.5</c:v>
                </c:pt>
                <c:pt idx="2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A4-4355-BEF5-42B53BA47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7F-4052-A85E-64101B6DC3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7F-4052-A85E-64101B6DC3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7F-4052-A85E-64101B6DC3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7F-4052-A85E-64101B6DC3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7F-4052-A85E-64101B6DC3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3.5714285714285712E-2</c:v>
                </c:pt>
                <c:pt idx="3">
                  <c:v>0.42857142857142855</c:v>
                </c:pt>
                <c:pt idx="4">
                  <c:v>0.5357142857142857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7F-4052-A85E-64101B6DC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E9-4CEF-A36D-403C2A6394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E9-4CEF-A36D-403C2A6394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E9-4CEF-A36D-403C2A6394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E9-4CEF-A36D-403C2A6394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E9-4CEF-A36D-403C2A6394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0.76666666666666672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E9-4CEF-A36D-403C2A639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145-4A6B-8443-24290BB45D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145-4A6B-8443-24290BB45D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145-4A6B-8443-24290BB45D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145-4A6B-8443-24290BB45D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145-4A6B-8443-24290BB45D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45-4A6B-8443-24290BB45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EF-432A-A9DF-E0BE7C4F51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EF-432A-A9DF-E0BE7C4F51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EF-432A-A9DF-E0BE7C4F51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EF-432A-A9DF-E0BE7C4F51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EF-432A-A9DF-E0BE7C4F51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ресурс.'!$D$12:$H$12</c:f>
              <c:numCache>
                <c:formatCode>0.00%</c:formatCode>
                <c:ptCount val="5"/>
                <c:pt idx="0">
                  <c:v>0</c:v>
                </c:pt>
                <c:pt idx="1">
                  <c:v>2.2727272727272728E-2</c:v>
                </c:pt>
                <c:pt idx="2">
                  <c:v>2.2727272727272728E-2</c:v>
                </c:pt>
                <c:pt idx="3">
                  <c:v>0.625</c:v>
                </c:pt>
                <c:pt idx="4">
                  <c:v>0.32954545454545453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EF-432A-A9DF-E0BE7C4F5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9B-47A4-9325-213BC31B39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9B-47A4-9325-213BC31B39A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ресурс.'!$D$54:$E$54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9B-47A4-9325-213BC31B3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04-4977-AC09-952FF3D533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04-4977-AC09-952FF3D533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ресурс.'!$D$56:$E$56</c:f>
              <c:numCache>
                <c:formatCode>0.00%</c:formatCode>
                <c:ptCount val="2"/>
                <c:pt idx="0">
                  <c:v>0.96666666666666667</c:v>
                </c:pt>
                <c:pt idx="1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04-4977-AC09-952FF3D53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E-422D-B607-0E417DC8B3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E-422D-B607-0E417DC8B3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ресурс.'!$D$58:$E$58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CE-422D-B607-0E417DC8B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A0-4C07-A763-66451B241A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A0-4C07-A763-66451B241A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A0-4C07-A763-66451B241A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A0-4C07-A763-66451B241A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A0-4C07-A763-66451B241A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ресурс.'!$D$102:$H$102</c:f>
              <c:numCache>
                <c:formatCode>0.00%</c:formatCode>
                <c:ptCount val="5"/>
                <c:pt idx="0">
                  <c:v>3.3333333333333333E-2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A0-4C07-A763-66451B241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69-4577-B1DE-CA7AAC0FA1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69-4577-B1DE-CA7AAC0FA1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69-4577-B1DE-CA7AAC0FA1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69-4577-B1DE-CA7AAC0FA1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69-4577-B1DE-CA7AAC0FA1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ресурс.'!$D$104:$H$104</c:f>
              <c:numCache>
                <c:formatCode>0.00%</c:formatCode>
                <c:ptCount val="5"/>
                <c:pt idx="0">
                  <c:v>3.3333333333333333E-2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69-4577-B1DE-CA7AAC0FA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43-4E3F-B1D6-A2200D96EF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43-4E3F-B1D6-A2200D96EF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43-4E3F-B1D6-A2200D96EF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43-4E3F-B1D6-A2200D96EF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43-4E3F-B1D6-A2200D96EF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0.23333333333333334</c:v>
                </c:pt>
                <c:pt idx="3">
                  <c:v>0.26666666666666666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43-4E3F-B1D6-A2200D96E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E9-41A7-8E00-F4D86843F8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E9-41A7-8E00-F4D86843F8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E9-41A7-8E00-F4D86843F8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E9-41A7-8E00-F4D86843F8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E9-41A7-8E00-F4D86843F8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ресурс.'!$D$108:$H$108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0.16666666666666666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E9-41A7-8E00-F4D86843F82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AB-4501-8A0A-419482922E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AB-4501-8A0A-419482922E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AB-4501-8A0A-419482922E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AB-4501-8A0A-419482922E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AB-4501-8A0A-419482922E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ресурс.'!$D$110:$H$110</c:f>
              <c:numCache>
                <c:formatCode>0.00%</c:formatCode>
                <c:ptCount val="5"/>
                <c:pt idx="0">
                  <c:v>1.6666666666666666E-2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0.375</c:v>
                </c:pt>
                <c:pt idx="4">
                  <c:v>0.40833333333333333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AB-4501-8A0A-419482922E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F0-40A1-ADF0-8ECA135E4E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F0-40A1-ADF0-8ECA135E4E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F0-40A1-ADF0-8ECA135E4E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F0-40A1-ADF0-8ECA135E4E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F0-40A1-ADF0-8ECA135E4E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F0-40A1-ADF0-8ECA135E4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65-4042-BA9D-0A3E8F059F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65-4042-BA9D-0A3E8F059F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65-4042-BA9D-0A3E8F059F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65-4042-BA9D-0A3E8F059F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65-4042-BA9D-0A3E8F059F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65-4042-BA9D-0A3E8F059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DE-42B8-9A49-E8DDCAF37E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DE-42B8-9A49-E8DDCAF37EF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DE-42B8-9A49-E8DDCAF37EF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DE-42B8-9A49-E8DDCAF37EF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DE-42B8-9A49-E8DDCAF37E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DE-42B8-9A49-E8DDCAF37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BD-4002-AB9B-DCC31367DE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BD-4002-AB9B-DCC31367DE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BD-4002-AB9B-DCC31367DE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BD-4002-AB9B-DCC31367DE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BD-4002-AB9B-DCC31367DE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0.6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BD-4002-AB9B-DCC31367D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'Безбед.управ.природним ресурс.'!$N$56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0-46E1-8054-0D61374FAA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0-46E1-8054-0D61374FAAC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0-46E1-8054-0D61374FAAC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0-46E1-8054-0D61374FAAC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0-46E1-8054-0D61374FAA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0-46E1-8054-0D61374FA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1-4C27-9484-7159CA454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1-4C27-9484-7159CA454E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1-4C27-9484-7159CA454E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1-4C27-9484-7159CA454E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1-4C27-9484-7159CA454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'Безбед.управ.природним ресурс.'!$O$58:$S$58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0.56666666666666665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1-4C27-9484-7159CA454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'Безбед.управ.природним ресурс.'!$N$100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DB-43B5-B691-77E0B11369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DB-43B5-B691-77E0B11369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DB-43B5-B691-77E0B11369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'Безбед.управ.природним ресурс.'!$O$100:$Q$100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'Безбед.управ.природним ресурс.'!$O$103:$Q$103</c:f>
              <c:numCache>
                <c:formatCode>0.00%</c:formatCode>
                <c:ptCount val="3"/>
                <c:pt idx="0">
                  <c:v>0.13333333333333333</c:v>
                </c:pt>
                <c:pt idx="1">
                  <c:v>0.53333333333333333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DB-43B5-B691-77E0B1136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30-4F20-AB9F-DD68B64B63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30-4F20-AB9F-DD68B64B63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30-4F20-AB9F-DD68B64B63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30-4F20-AB9F-DD68B64B63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30-4F20-AB9F-DD68B64B63E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безбедности'!$D$6:$H$6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3.3333333333333333E-2</c:v>
                </c:pt>
                <c:pt idx="3">
                  <c:v>0.43333333333333335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30-4F20-AB9F-DD68B64B6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AE-4EE2-B42D-6237451E35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AE-4EE2-B42D-6237451E35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AE-4EE2-B42D-6237451E35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AE-4EE2-B42D-6237451E35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AE-4EE2-B42D-6237451E35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AE-4EE2-B42D-6237451E3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1A-4B20-BC1C-D78B52E3E0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1A-4B20-BC1C-D78B52E3E0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1A-4B20-BC1C-D78B52E3E0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1A-4B20-BC1C-D78B52E3E0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1A-4B20-BC1C-D78B52E3E0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1A-4B20-BC1C-D78B52E3E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'Психологија безбедности'!$C$4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07C-8D6C-99F1D95464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07C-8D6C-99F1D95464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07C-8D6C-99F1D95464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07C-8D6C-99F1D95464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07C-8D6C-99F1D95464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5.5555555555555552E-2</c:v>
                </c:pt>
                <c:pt idx="3">
                  <c:v>0.58888888888888891</c:v>
                </c:pt>
                <c:pt idx="4">
                  <c:v>0.32222222222222224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07C-8D6C-99F1D9546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4F-48DA-9550-B8F3197A7F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4F-48DA-9550-B8F3197A7F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безбедности'!$D$54:$E$54</c:f>
              <c:numCache>
                <c:formatCode>0.00%</c:formatCode>
                <c:ptCount val="2"/>
                <c:pt idx="0">
                  <c:v>0.7</c:v>
                </c:pt>
                <c:pt idx="1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4F-48DA-9550-B8F3197A7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FC-41F9-8B65-BE1369CDCF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FC-41F9-8B65-BE1369CDCF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безбедности'!$D$56:$E$56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FC-41F9-8B65-BE1369CDC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E3-451C-9E86-207AA9CAC2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E3-451C-9E86-207AA9CAC2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безбедности'!$D$58:$E$58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E3-451C-9E86-207AA9CAC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62-4A9F-B4D8-52B0AEBACC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62-4A9F-B4D8-52B0AEBACC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62-4A9F-B4D8-52B0AEBACC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62-4A9F-B4D8-52B0AEBACC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62-4A9F-B4D8-52B0AEBACCC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безбедности'!$D$102:$H$102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62-4A9F-B4D8-52B0AEBAC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81-4F36-916A-590C771FAC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81-4F36-916A-590C771FAC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81-4F36-916A-590C771FAC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81-4F36-916A-590C771FAC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81-4F36-916A-590C771FAC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81-4F36-916A-590C771FA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F7-40F9-9597-77275EC6895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F7-40F9-9597-77275EC6895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F7-40F9-9597-77275EC6895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F7-40F9-9597-77275EC6895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F7-40F9-9597-77275EC6895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F7-40F9-9597-77275EC68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'Психологија безбедности'!$C$108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5E-413C-8034-2AA9578BF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5E-413C-8034-2AA9578BF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5E-413C-8034-2AA9578BF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5E-413C-8034-2AA9578BF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5E-413C-8034-2AA9578BF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безбедности'!$D$108:$H$108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6.6666666666666666E-2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5E-413C-8034-2AA9578BF48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72-4B3C-99A1-B57EAB0CD4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72-4B3C-99A1-B57EAB0CD4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72-4B3C-99A1-B57EAB0CD4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72-4B3C-99A1-B57EAB0CD4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72-4B3C-99A1-B57EAB0CD45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безбедности'!$D$110:$H$110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0.11666666666666667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72-4B3C-99A1-B57EAB0CD45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'Психологија безбедности'!$N$6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C9-4339-9C51-897D789CA9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C9-4339-9C51-897D789CA9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C9-4339-9C51-897D789CA9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C9-4339-9C51-897D789CA9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C9-4339-9C51-897D789CA9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C9-4339-9C51-897D789CA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61-4609-9B3B-8EC70736AA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61-4609-9B3B-8EC70736AA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61-4609-9B3B-8EC70736AA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61-4609-9B3B-8EC70736AA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61-4609-9B3B-8EC70736AAA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61-4609-9B3B-8EC70736A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C-4686-A3F7-16AFBB1BDB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C-4686-A3F7-16AFBB1BDB6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C-4686-A3F7-16AFBB1BDB6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C-4686-A3F7-16AFBB1BDB6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C-4686-A3F7-16AFBB1BDB6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C-4686-A3F7-16AFBB1BD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0D-4D43-A155-3CD389C563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0D-4D43-A155-3CD389C563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0D-4D43-A155-3CD389C563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F0D-4D43-A155-3CD389C563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F0D-4D43-A155-3CD389C563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F0D-4D43-A155-3CD389C56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E0-43C8-9676-D75FBEE1C4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E0-43C8-9676-D75FBEE1C4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E0-43C8-9676-D75FBEE1C4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E0-43C8-9676-D75FBEE1C4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E0-43C8-9676-D75FBEE1C41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E0-43C8-9676-D75FBEE1C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2D-4D42-9D1D-56F42084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2D-4D42-9D1D-56F42084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2D-4D42-9D1D-56F42084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2D-4D42-9D1D-56F42084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2D-4D42-9D1D-56F42084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0.56666666666666665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2D-4D42-9D1D-56F420840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58-4E43-8DA4-925AAF89F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58-4E43-8DA4-925AAF89FD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58-4E43-8DA4-925AAF89FD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'Психологија безбедности'!$O$100:$Q$100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'Психологија безбедности'!$O$103:$Q$103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0.53333333333333333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58-4E43-8DA4-925AAF89F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F3-4156-9AEA-6886374A8D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F3-4156-9AEA-6886374A8D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F3-4156-9AEA-6886374A8D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F3-4156-9AEA-6886374A8D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F3-4156-9AEA-6886374A8D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0.36666666666666664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F3-4156-9AEA-6886374A8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3E-45D0-9DCF-7145A0E486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3E-45D0-9DCF-7145A0E486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3E-45D0-9DCF-7145A0E486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3E-45D0-9DCF-7145A0E486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3E-45D0-9DCF-7145A0E486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3E-45D0-9DCF-7145A0E48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6D-46E0-85FC-A119271849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6D-46E0-85FC-A119271849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6D-46E0-85FC-A119271849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6D-46E0-85FC-A119271849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6D-46E0-85FC-A119271849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ризицима'!$D$10:$H$10</c:f>
              <c:numCache>
                <c:formatCode>0.00%</c:formatCode>
                <c:ptCount val="5"/>
                <c:pt idx="0">
                  <c:v>3.3333333333333333E-2</c:v>
                </c:pt>
                <c:pt idx="1">
                  <c:v>6.6666666666666666E-2</c:v>
                </c:pt>
                <c:pt idx="2">
                  <c:v>0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6D-46E0-85FC-A11927184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6-424A-A98A-FC6483F3B0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6-424A-A98A-FC6483F3B0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26-424A-A98A-FC6483F3B0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26-424A-A98A-FC6483F3B0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26-424A-A98A-FC6483F3B0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ризицима'!$D$12:$H$12</c:f>
              <c:numCache>
                <c:formatCode>0.00%</c:formatCode>
                <c:ptCount val="5"/>
                <c:pt idx="0">
                  <c:v>1.1111111111111112E-2</c:v>
                </c:pt>
                <c:pt idx="1">
                  <c:v>2.2222222222222223E-2</c:v>
                </c:pt>
                <c:pt idx="2">
                  <c:v>7.7777777777777779E-2</c:v>
                </c:pt>
                <c:pt idx="3">
                  <c:v>0.56666666666666665</c:v>
                </c:pt>
                <c:pt idx="4">
                  <c:v>0.32222222222222224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26-424A-A98A-FC6483F3B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81-480E-A106-CAF1E2E440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81-480E-A106-CAF1E2E440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81-480E-A106-CAF1E2E44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7B-4461-8716-3D6A5FF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7B-4461-8716-3D6A5FF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7B-4461-8716-3D6A5FF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51-4321-96C3-4C5FB84FBF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51-4321-96C3-4C5FB84FBF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ризицима'!$D$58:$E$58</c:f>
              <c:numCache>
                <c:formatCode>0.00%</c:formatCode>
                <c:ptCount val="2"/>
                <c:pt idx="0">
                  <c:v>0.95</c:v>
                </c:pt>
                <c:pt idx="1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51-4321-96C3-4C5FB84FB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7B-4EAD-B57A-281F2E8A31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7B-4EAD-B57A-281F2E8A31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7B-4EAD-B57A-281F2E8A31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7B-4EAD-B57A-281F2E8A31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7B-4EAD-B57A-281F2E8A31C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ризицима'!$D$102:$H$102</c:f>
              <c:numCache>
                <c:formatCode>0.00%</c:formatCode>
                <c:ptCount val="5"/>
                <c:pt idx="0">
                  <c:v>0</c:v>
                </c:pt>
                <c:pt idx="1">
                  <c:v>3.125E-2</c:v>
                </c:pt>
                <c:pt idx="2">
                  <c:v>0.1875</c:v>
                </c:pt>
                <c:pt idx="3">
                  <c:v>0.46875</c:v>
                </c:pt>
                <c:pt idx="4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7B-4EAD-B57A-281F2E8A3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69-4D8C-AAB1-297D874F27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69-4D8C-AAB1-297D874F27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69-4D8C-AAB1-297D874F27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69-4D8C-AAB1-297D874F27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69-4D8C-AAB1-297D874F27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69-4D8C-AAB1-297D874F2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'Управ.кризама и ризицима'!$C$106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C-4E28-B5EA-F42577183C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C-4E28-B5EA-F42577183C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BC-4E28-B5EA-F42577183C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BC-4E28-B5EA-F42577183C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BC-4E28-B5EA-F42577183C7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BC-4E28-B5EA-F42577183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'Управ.кризама и ризицима'!$C$108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DC-496E-BE62-3407344BD0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DC-496E-BE62-3407344BD0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DC-496E-BE62-3407344BD0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DC-496E-BE62-3407344BD0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DC-496E-BE62-3407344BD0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DC-496E-BE62-3407344BD09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2A-446B-8AEC-A6126581F1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2A-446B-8AEC-A6126581F1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2A-446B-8AEC-A6126581F1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2A-446B-8AEC-A6126581F1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2A-446B-8AEC-A6126581F1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'Управ.кризама и ризицима'!$D$110:$H$110</c:f>
              <c:numCache>
                <c:formatCode>0.00%</c:formatCode>
                <c:ptCount val="5"/>
                <c:pt idx="0">
                  <c:v>0</c:v>
                </c:pt>
                <c:pt idx="1">
                  <c:v>4.9180327868852458E-2</c:v>
                </c:pt>
                <c:pt idx="2">
                  <c:v>0.16393442622950818</c:v>
                </c:pt>
                <c:pt idx="3">
                  <c:v>0.41803278688524592</c:v>
                </c:pt>
                <c:pt idx="4">
                  <c:v>0.36885245901639346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2A-446B-8AEC-A6126581F1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'Психологија безбедности'!$N$6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AF-4C48-BADA-BD3192BEFC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AF-4C48-BADA-BD3192BEFCF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AF-4C48-BADA-BD3192BEFCF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AF-4C48-BADA-BD3192BEFCF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AF-4C48-BADA-BD3192BEFCF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AF-4C48-BADA-BD3192BEF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EB-48B1-9FF2-D0FBFFBCD1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EB-48B1-9FF2-D0FBFFBCD1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EB-48B1-9FF2-D0FBFFBCD1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EB-48B1-9FF2-D0FBFFBCD1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EB-48B1-9FF2-D0FBFFBCD1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EB-48B1-9FF2-D0FBFFBCD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5-437E-B263-EA80E29D7F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5-437E-B263-EA80E29D7F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5-437E-B263-EA80E29D7F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5-437E-B263-EA80E29D7F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5-437E-B263-EA80E29D7F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5-437E-B263-EA80E29D7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9B-4FB2-BA71-6C9D43A088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9B-4FB2-BA71-6C9D43A088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9B-4FB2-BA71-6C9D43A088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9B-4FB2-BA71-6C9D43A088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9B-4FB2-BA71-6C9D43A088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9B-4FB2-BA71-6C9D43A08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безбедности'!$N$56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D1-4DA1-A5CE-6115701066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D1-4DA1-A5CE-6115701066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D1-4DA1-A5CE-6115701066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D1-4DA1-A5CE-6115701066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D1-4DA1-A5CE-6115701066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D1-4DA1-A5CE-611570106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AC-45D2-9F54-FB293B91F59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AC-45D2-9F54-FB293B91F59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AC-45D2-9F54-FB293B91F59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AC-45D2-9F54-FB293B91F59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AC-45D2-9F54-FB293B91F59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безбедности'!$O$58:$S$58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0.56666666666666665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AC-45D2-9F54-FB293B91F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BD-41C9-9A5C-FDCA67A36A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BD-41C9-9A5C-FDCA67A36A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BD-41C9-9A5C-FDCA67A36A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'Психологија безбедности'!$O$100:$Q$100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'Психологија безбедности'!$O$103:$Q$103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0.53333333333333333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BD-41C9-9A5C-FDCA67A36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0B-41E9-9C99-E054ECE2B2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0B-41E9-9C99-E054ECE2B2E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0B-41E9-9C99-E054ECE2B2E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0B-41E9-9C99-E054ECE2B2E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0B-41E9-9C99-E054ECE2B2E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0.43333333333333335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0B-41E9-9C99-E054ECE2B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8C-4093-8E15-E8478C93C0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8C-4093-8E15-E8478C93C0F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8C-4093-8E15-E8478C93C0F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8C-4093-8E15-E8478C93C0F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8C-4093-8E15-E8478C93C0F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'!$D$8:$H$8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8C-4093-8E15-E8478C93C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67-408E-86F2-98143F3CA0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67-408E-86F2-98143F3CA0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67-408E-86F2-98143F3CA0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67-408E-86F2-98143F3CA0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67-408E-86F2-98143F3CA0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67-408E-86F2-98143F3CA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F5-4584-AC78-23787CBADD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F5-4584-AC78-23787CBADD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F5-4584-AC78-23787CBADD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F5-4584-AC78-23787CBADD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F5-4584-AC78-23787CBADD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'!$D$12:$H$12</c:f>
              <c:numCache>
                <c:formatCode>0.00%</c:formatCode>
                <c:ptCount val="5"/>
                <c:pt idx="0">
                  <c:v>0</c:v>
                </c:pt>
                <c:pt idx="1">
                  <c:v>4.4444444444444446E-2</c:v>
                </c:pt>
                <c:pt idx="2">
                  <c:v>4.4444444444444446E-2</c:v>
                </c:pt>
                <c:pt idx="3">
                  <c:v>0.58888888888888891</c:v>
                </c:pt>
                <c:pt idx="4">
                  <c:v>0.32222222222222224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F5-4584-AC78-23787CBADD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97-4B90-8C22-C2FC82328F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97-4B90-8C22-C2FC82328F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97-4B90-8C22-C2FC82328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FB-4A74-B676-A57ECABE9B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FB-4A74-B676-A57ECABE9BB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'!$D$56:$E$56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FB-4A74-B676-A57ECABE9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F3-487D-8B83-D537A487D7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F3-487D-8B83-D537A487D7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'!$D$58:$E$58</c:f>
              <c:numCache>
                <c:formatCode>0.00%</c:formatCode>
                <c:ptCount val="2"/>
                <c:pt idx="0">
                  <c:v>0.8833333333333333</c:v>
                </c:pt>
                <c:pt idx="1">
                  <c:v>0.11666666666666667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F3-487D-8B83-D537A487D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88-4DE9-B4BA-632BE6CDE3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88-4DE9-B4BA-632BE6CDE3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88-4DE9-B4BA-632BE6CDE3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88-4DE9-B4BA-632BE6CDE3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88-4DE9-B4BA-632BE6CDE3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0.23333333333333334</c:v>
                </c:pt>
                <c:pt idx="3">
                  <c:v>0.3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88-4DE9-B4BA-632BE6CDE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DF-41D0-A8BC-000B1509A8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DF-41D0-A8BC-000B1509A8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DF-41D0-A8BC-000B1509A8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DF-41D0-A8BC-000B1509A8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DF-41D0-A8BC-000B1509A8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DF-41D0-A8BC-000B1509A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92-4FEC-A51B-308D8F1D64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92-4FEC-A51B-308D8F1D643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92-4FEC-A51B-308D8F1D643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92-4FEC-A51B-308D8F1D643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92-4FEC-A51B-308D8F1D64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92-4FEC-A51B-308D8F1D6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'Глобална безбедност	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DE-4B92-BD6C-62B586041E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DE-4B92-BD6C-62B586041E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DE-4B92-BD6C-62B586041E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DE-4B92-BD6C-62B586041E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DE-4B92-BD6C-62B586041E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DE-4B92-BD6C-62B586041E0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3C-4913-A964-E4480F28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3C-4913-A964-E4480F28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3C-4913-A964-E4480F28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3C-4913-A964-E4480F28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3C-4913-A964-E4480F28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0.17499999999999999</c:v>
                </c:pt>
                <c:pt idx="3">
                  <c:v>0.42499999999999999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3C-4913-A964-E4480F288C1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'Глобална безбедност	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55-4558-B993-403D2C966F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55-4558-B993-403D2C966F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55-4558-B993-403D2C966F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55-4558-B993-403D2C966F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55-4558-B993-403D2C966F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55-4558-B993-403D2C966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9E-4B89-9691-0580568070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9E-4B89-9691-0580568070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9E-4B89-9691-0580568070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9E-4B89-9691-0580568070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9E-4B89-9691-0580568070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9E-4B89-9691-058056807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D4-416B-9CD8-E3A9560B61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D4-416B-9CD8-E3A9560B61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D4-416B-9CD8-E3A9560B61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D4-416B-9CD8-E3A9560B61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D4-416B-9CD8-E3A9560B61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D4-416B-9CD8-E3A9560B6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1A-408F-B3BD-8D7815CC619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1A-408F-B3BD-8D7815CC619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1A-408F-B3BD-8D7815CC619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1A-408F-B3BD-8D7815CC619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1A-408F-B3BD-8D7815CC619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1A-408F-B3BD-8D7815CC6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'Глобална безбедност	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0C-4165-88BF-4BAB3A2980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0C-4165-88BF-4BAB3A2980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0C-4165-88BF-4BAB3A2980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0C-4165-88BF-4BAB3A2980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0C-4165-88BF-4BAB3A2980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0C-4165-88BF-4BAB3A298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63-44E9-A5EC-DA18313F6A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63-44E9-A5EC-DA18313F6A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63-44E9-A5EC-DA18313F6A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63-44E9-A5EC-DA18313F6A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63-44E9-A5EC-DA18313F6A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'Глобална безбедност	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63-44E9-A5EC-DA18313F6A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'Глобална безбедност	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B7-456C-82F1-FD48399B62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B7-456C-82F1-FD48399B62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B7-456C-82F1-FD48399B62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'Глобална безбедност	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[1]VV18!$O$103:$Q$103</c:f>
              <c:numCache>
                <c:formatCode>General</c:formatCode>
                <c:ptCount val="3"/>
                <c:pt idx="0">
                  <c:v>0.5</c:v>
                </c:pt>
                <c:pt idx="1">
                  <c:v>0.35714285714285715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B7-456C-82F1-FD48399B6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D-4D12-8FBB-A627612FDE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D-4D12-8FBB-A627612FDE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D-4D12-8FBB-A627612FDE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D-4D12-8FBB-A627612FDE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D-4D12-8FBB-A627612FDE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0.43333333333333335</c:v>
                </c:pt>
                <c:pt idx="4">
                  <c:v>0.56666666666666665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D-4D12-8FBB-A627612FD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90-41DA-9706-53D0146FE4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90-41DA-9706-53D0146FE4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90-41DA-9706-53D0146FE4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90-41DA-9706-53D0146FE4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90-41DA-9706-53D0146FE4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90-41DA-9706-53D0146FE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E4-4A0C-8660-0559E7731D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E4-4A0C-8660-0559E7731D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E4-4A0C-8660-0559E7731D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E4-4A0C-8660-0559E7731D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E4-4A0C-8660-0559E7731D5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E4-4A0C-8660-0559E7731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E-449E-8F20-6D7E316A0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E-449E-8F20-6D7E316A0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E-449E-8F20-6D7E316A02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E-449E-8F20-6D7E316A02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E-449E-8F20-6D7E316A0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4.4444444444444446E-2</c:v>
                </c:pt>
                <c:pt idx="3">
                  <c:v>0.58888888888888891</c:v>
                </c:pt>
                <c:pt idx="4">
                  <c:v>0.34444444444444444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E-449E-8F20-6D7E316A0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8A-4E02-9C7E-C93C02FD06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8A-4E02-9C7E-C93C02FD06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раду'!$D$54:$E$54</c:f>
              <c:numCache>
                <c:formatCode>0.00%</c:formatCode>
                <c:ptCount val="2"/>
                <c:pt idx="0">
                  <c:v>0.76666666666666672</c:v>
                </c:pt>
                <c:pt idx="1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8A-4E02-9C7E-C93C02FD0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90-4107-92CB-3739A3F3E2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90-4107-92CB-3739A3F3E2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раду'!$D$56:$E$56</c:f>
              <c:numCache>
                <c:formatCode>0.00%</c:formatCode>
                <c:ptCount val="2"/>
                <c:pt idx="0">
                  <c:v>0.73333333333333328</c:v>
                </c:pt>
                <c:pt idx="1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90-4107-92CB-3739A3F3E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2D-4AA2-98E9-D2DBF582DD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2D-4AA2-98E9-D2DBF582DD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раду'!$D$58:$E$58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2D-4AA2-98E9-D2DBF582D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4-4F0B-AF74-E756B51965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4-4F0B-AF74-E756B51965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4-4F0B-AF74-E756B51965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4-4F0B-AF74-E756B51965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4-4F0B-AF74-E756B51965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0.33333333333333331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4-4F0B-AF74-E756B5196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4-45FC-910B-C494B1B0EF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4-45FC-910B-C494B1B0EF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4-45FC-910B-C494B1B0EF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4-45FC-910B-C494B1B0EF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4-45FC-910B-C494B1B0EF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3.3333333333333333E-2</c:v>
                </c:pt>
                <c:pt idx="3">
                  <c:v>0.6333333333333333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4-45FC-910B-C494B1B0E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EC-4C7D-AE00-2CB5C7928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EC-4C7D-AE00-2CB5C7928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EC-4C7D-AE00-2CB5C7928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EC-4C7D-AE00-2CB5C7928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EC-4C7D-AE00-2CB5C7928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EC-4C7D-AE00-2CB5C7928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и здравље на раду'!$C$108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6D-4C62-AD86-5B7C86AEEB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6D-4C62-AD86-5B7C86AEEB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6D-4C62-AD86-5B7C86AEEB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6D-4C62-AD86-5B7C86AEEB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6D-4C62-AD86-5B7C86AEEB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6D-4C62-AD86-5B7C86AEEBF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92-47DB-8CFD-342E17C19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92-47DB-8CFD-342E17C19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92-47DB-8CFD-342E17C19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92-47DB-8CFD-342E17C19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92-47DB-8CFD-342E17C1917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0.14166666666666666</c:v>
                </c:pt>
                <c:pt idx="3">
                  <c:v>0.41666666666666669</c:v>
                </c:pt>
                <c:pt idx="4">
                  <c:v>0.40833333333333333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92-47DB-8CFD-342E17C1917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и здравље на раду'!$N$6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65-4FBF-A1D2-6DEE1D88C3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65-4FBF-A1D2-6DEE1D88C3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65-4FBF-A1D2-6DEE1D88C3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65-4FBF-A1D2-6DEE1D88C3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65-4FBF-A1D2-6DEE1D88C3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65-4FBF-A1D2-6DEE1D88C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44-4C1F-926F-E2EEF6756C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44-4C1F-926F-E2EEF6756C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D44-4C1F-926F-E2EEF6756C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D44-4C1F-926F-E2EEF6756C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D44-4C1F-926F-E2EEF6756C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44-4C1F-926F-E2EEF6756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35-45BA-AA2F-DE9B38923B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35-45BA-AA2F-DE9B38923B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35-45BA-AA2F-DE9B38923B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35-45BA-AA2F-DE9B38923B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35-45BA-AA2F-DE9B38923B6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35-45BA-AA2F-DE9B38923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C-4BBE-8CD9-F6B762B295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C-4BBE-8CD9-F6B762B295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C-4BBE-8CD9-F6B762B295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C-4BBE-8CD9-F6B762B295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C-4BBE-8CD9-F6B762B295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раду'!$O$54:$S$54</c:f>
              <c:numCache>
                <c:formatCode>0.00%</c:formatCode>
                <c:ptCount val="5"/>
                <c:pt idx="0">
                  <c:v>6.6666666666666666E-2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0.26666666666666666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C-4BBE-8CD9-F6B762B29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 здравље на раду'!$N$56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14-4A72-B303-70D5116E69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14-4A72-B303-70D5116E694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14-4A72-B303-70D5116E694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14-4A72-B303-70D5116E694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14-4A72-B303-70D5116E694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раду'!$O$56:$S$56</c:f>
              <c:numCache>
                <c:formatCode>0.00%</c:formatCode>
                <c:ptCount val="5"/>
                <c:pt idx="0">
                  <c:v>6.6666666666666666E-2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14-4A72-B303-70D5116E6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1-414E-A982-616E636C48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1-414E-A982-616E636C48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1-414E-A982-616E636C48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1-414E-A982-616E636C48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1-414E-A982-616E636C48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раду'!$O$58:$S$58</c:f>
              <c:numCache>
                <c:formatCode>0.00%</c:formatCode>
                <c:ptCount val="5"/>
                <c:pt idx="0">
                  <c:v>6.6666666666666666E-2</c:v>
                </c:pt>
                <c:pt idx="1">
                  <c:v>6.6666666666666666E-2</c:v>
                </c:pt>
                <c:pt idx="2">
                  <c:v>0.16666666666666666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1-414E-A982-616E636C4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2-4C69-9604-8AF7FADA28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2-4C69-9604-8AF7FADA28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F2-4C69-9604-8AF7FADA28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 здравље на раду'!$O$103:$Q$103</c:f>
              <c:numCache>
                <c:formatCode>0.00%</c:formatCode>
                <c:ptCount val="3"/>
                <c:pt idx="0">
                  <c:v>0.53333333333333333</c:v>
                </c:pt>
                <c:pt idx="1">
                  <c:v>0.33333333333333331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F2-4C69-9604-8AF7FADA2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2A-4BE1-ACED-16791870C2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2A-4BE1-ACED-16791870C2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2A-4BE1-ACED-16791870C2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2A-4BE1-ACED-16791870C2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2A-4BE1-ACED-16791870C2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0.43333333333333335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2A-4BE1-ACED-16791870C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B1-4637-899E-33C4C1E805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B1-4637-899E-33C4C1E805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B1-4637-899E-33C4C1E805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B1-4637-899E-33C4C1E805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B1-4637-899E-33C4C1E805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B1-4637-899E-33C4C1E80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CCC-4B23-A673-9284E67823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CCC-4B23-A673-9284E67823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CCC-4B23-A673-9284E67823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CCC-4B23-A673-9284E67823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CCC-4B23-A673-9284E67823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CC-4B23-A673-9284E6782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29-4408-9427-BBD77EBAA3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29-4408-9427-BBD77EBAA3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29-4408-9427-BBD77EBAA3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29-4408-9427-BBD77EBAA3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29-4408-9427-BBD77EBAA3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0.37777777777777777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29-4408-9427-BBD77EBAA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7F-4333-B15D-0C3F03287C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7F-4333-B15D-0C3F03287C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информац.сист.'!$D$54:$E$54</c:f>
              <c:numCache>
                <c:formatCode>0.00%</c:formatCode>
                <c:ptCount val="2"/>
                <c:pt idx="0">
                  <c:v>0.96666666666666667</c:v>
                </c:pt>
                <c:pt idx="1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7F-4333-B15D-0C3F03287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17-48F6-850B-8D4E38E7B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17-48F6-850B-8D4E38E7B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информац.сист.'!$D$56:$E$56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17-48F6-850B-8D4E38E7B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70-4765-A7A6-204009A609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70-4765-A7A6-204009A609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информац.сист.'!$D$58:$E$58</c:f>
              <c:numCache>
                <c:formatCode>0.00%</c:formatCode>
                <c:ptCount val="2"/>
                <c:pt idx="0">
                  <c:v>0.95</c:v>
                </c:pt>
                <c:pt idx="1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70-4765-A7A6-204009A60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5-4FE0-A3AE-5DAA14CD92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5-4FE0-A3AE-5DAA14CD92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55-4FE0-A3AE-5DAA14CD92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55-4FE0-A3AE-5DAA14CD92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55-4FE0-A3AE-5DAA14CD92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55-4FE0-A3AE-5DAA14CD9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E5-4E4E-A767-D22B1AF15E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E5-4E4E-A767-D22B1AF15E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E5-4E4E-A767-D22B1AF15E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E5-4E4E-A767-D22B1AF15E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E5-4E4E-A767-D22B1AF15E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</c:v>
                </c:pt>
                <c:pt idx="3">
                  <c:v>0.56666666666666665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E5-4E4E-A767-D22B1AF15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6F-4DCD-814D-EE4555B038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6F-4DCD-814D-EE4555B038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6F-4DCD-814D-EE4555B038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6F-4DCD-814D-EE4555B038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6F-4DCD-814D-EE4555B038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6F-4DCD-814D-EE4555B03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информац.сист.'!$C$108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EB-4CC4-A8BA-2D51A3388B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EB-4CC4-A8BA-2D51A3388B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EB-4CC4-A8BA-2D51A3388B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EB-4CC4-A8BA-2D51A3388B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EB-4CC4-A8BA-2D51A3388B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0.33333333333333331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EB-4CC4-A8BA-2D51A3388B8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09-4A16-AC9D-A2C9F2C48E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09-4A16-AC9D-A2C9F2C48E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09-4A16-AC9D-A2C9F2C48E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09-4A16-AC9D-A2C9F2C48E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09-4A16-AC9D-A2C9F2C48E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0.15833333333333333</c:v>
                </c:pt>
                <c:pt idx="3">
                  <c:v>0.42499999999999999</c:v>
                </c:pt>
                <c:pt idx="4">
                  <c:v>0.38333333333333336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09-4A16-AC9D-A2C9F2C48EA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информац.сист.'!$N$6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6A-4FBE-9CF2-D0527CD267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6A-4FBE-9CF2-D0527CD267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6A-4FBE-9CF2-D0527CD267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6A-4FBE-9CF2-D0527CD267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6A-4FBE-9CF2-D0527CD267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6A-4FBE-9CF2-D0527CD26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F2-4A39-B54F-94A6D7093A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F2-4A39-B54F-94A6D7093A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F2-4A39-B54F-94A6D7093A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F2-4A39-B54F-94A6D7093A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F2-4A39-B54F-94A6D7093A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F2-4A39-B54F-94A6D7093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3F-4E19-A7F8-F2920F4748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3F-4E19-A7F8-F2920F4748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3F-4E19-A7F8-F2920F4748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3F-4E19-A7F8-F2920F4748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3F-4E19-A7F8-F2920F4748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3F-4E19-A7F8-F2920F474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4E-43EF-93DF-E92F0B026C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4E-43EF-93DF-E92F0B026C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4E-43EF-93DF-E92F0B026C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B4E-43EF-93DF-E92F0B026C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B4E-43EF-93DF-E92F0B026C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0.53333333333333333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4E-43EF-93DF-E92F0B026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информац.сист.'!$N$56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31-46E1-BA5B-CB596C2C83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31-46E1-BA5B-CB596C2C83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31-46E1-BA5B-CB596C2C83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31-46E1-BA5B-CB596C2C83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31-46E1-BA5B-CB596C2C83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31-46E1-BA5B-CB596C2C8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2D-4FE0-8B17-6CBAB2344D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2D-4FE0-8B17-6CBAB2344D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2D-4FE0-8B17-6CBAB2344D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2D-4FE0-8B17-6CBAB2344D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2D-4FE0-8B17-6CBAB2344D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0.56666666666666665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2D-4FE0-8B17-6CBAB2344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64-47AF-B7F6-2DE8800032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64-47AF-B7F6-2DE8800032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64-47AF-B7F6-2DE8800032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информац.сист.'!$O$103:$Q$103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0.53333333333333333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64-47AF-B7F6-2DE880003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B6-4166-BD46-A332953490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B6-4166-BD46-A332953490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B6-4166-BD46-A332953490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B6-4166-BD46-A332953490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B6-4166-BD46-A332953490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'Безбедност финан.послов.'!$D$4:$H$4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'Безбедност финан.послов.'!$D$6:$H$6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0.36666666666666664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B6-4166-BD46-A33295349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4E-4341-97B3-A70B3E2D34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4E-4341-97B3-A70B3E2D34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4E-4341-97B3-A70B3E2D34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4E-4341-97B3-A70B3E2D34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4E-4341-97B3-A70B3E2D34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4E-4341-97B3-A70B3E2D3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31-4331-BFEB-1F109E3A54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31-4331-BFEB-1F109E3A54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31-4331-BFEB-1F109E3A548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31-4331-BFEB-1F109E3A548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31-4331-BFEB-1F109E3A548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31-4331-BFEB-1F109E3A5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11-489E-A718-9AE284130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11-489E-A718-9AE284130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11-489E-A718-9AE284130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11-489E-A718-9AE284130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11-489E-A718-9AE284130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7.7777777777777779E-2</c:v>
                </c:pt>
                <c:pt idx="3">
                  <c:v>0.56666666666666665</c:v>
                </c:pt>
                <c:pt idx="4">
                  <c:v>0.32222222222222224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11-489E-A718-9AE284130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71-4436-AD88-DFD46A389B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71-4436-AD88-DFD46A389B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71-4436-AD88-DFD46A389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86-4ED8-A1E3-25A9AF9D6E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86-4ED8-A1E3-25A9AF9D6E5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финан.послов.'!$D$56:$E$56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86-4ED8-A1E3-25A9AF9D6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E5-4FE8-BADA-432DFE60CE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E5-4FE8-BADA-432DFE60CE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финан.послов.'!$D$58:$E$58</c:f>
              <c:numCache>
                <c:formatCode>0.00%</c:formatCode>
                <c:ptCount val="2"/>
                <c:pt idx="0">
                  <c:v>0.8833333333333333</c:v>
                </c:pt>
                <c:pt idx="1">
                  <c:v>0.11666666666666667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5-4FE8-BADA-432DFE60C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2C-4881-B2CD-2BCCB0A363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2C-4881-B2CD-2BCCB0A363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2C-4881-B2CD-2BCCB0A363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2C-4881-B2CD-2BCCB0A363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2C-4881-B2CD-2BCCB0A363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финан.послов.'!$D$102:$H$102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3.3333333333333333E-2</c:v>
                </c:pt>
                <c:pt idx="3">
                  <c:v>0.46666666666666667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2C-4881-B2CD-2BCCB0A36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3-471E-B2AE-09A19C7F80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3-471E-B2AE-09A19C7F80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3-471E-B2AE-09A19C7F80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3-471E-B2AE-09A19C7F80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3-471E-B2AE-09A19C7F80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3-471E-B2AE-09A19C7F8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0B-4D70-9821-4D6A150CD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0B-4D70-9821-4D6A150CD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0B-4D70-9821-4D6A150CD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0B-4D70-9821-4D6A150CD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0B-4D70-9821-4D6A150CD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0.23333333333333334</c:v>
                </c:pt>
                <c:pt idx="3">
                  <c:v>0.23333333333333334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0B-4D70-9821-4D6A150CD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финан.послов.'!$C$108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2-4519-B078-FA44E152544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2-4519-B078-FA44E152544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02-4519-B078-FA44E152544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02-4519-B078-FA44E152544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02-4519-B078-FA44E152544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02-4519-B078-FA44E152544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7-453A-A3F4-796265B774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7-453A-A3F4-796265B774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7-453A-A3F4-796265B774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7-453A-A3F4-796265B774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7-453A-A3F4-796265B774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0.15</c:v>
                </c:pt>
                <c:pt idx="3">
                  <c:v>0.4</c:v>
                </c:pt>
                <c:pt idx="4">
                  <c:v>0.40833333333333333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7-453A-A3F4-796265B77426}"/>
            </c:ext>
          </c:extLst>
        </c:ser>
        <c:ser>
          <c:idx val="1"/>
          <c:order val="1"/>
          <c:tx>
            <c:strRef>
              <c:f>'Безбедност финан.послов.'!$C$100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0017-453A-A3F4-796265B7742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FD-416D-B4CD-B8C2EE1EBC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FD-416D-B4CD-B8C2EE1EBC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FD-416D-B4CD-B8C2EE1EBC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FD-416D-B4CD-B8C2EE1EBC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FD-416D-B4CD-B8C2EE1EBC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FD-416D-B4CD-B8C2EE1EB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F6-48BE-880A-98070BA6C0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F6-48BE-880A-98070BA6C04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F6-48BE-880A-98070BA6C04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F6-48BE-880A-98070BA6C04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F6-48BE-880A-98070BA6C04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F6-48BE-880A-98070BA6C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39-4A4A-8527-C3F249787B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39-4A4A-8527-C3F249787B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39-4A4A-8527-C3F249787B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39-4A4A-8527-C3F249787B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39-4A4A-8527-C3F249787B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39-4A4A-8527-C3F249787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5F-414E-B3F4-5A6BA29E53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5F-414E-B3F4-5A6BA29E53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5F-414E-B3F4-5A6BA29E53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5F-414E-B3F4-5A6BA29E53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5F-414E-B3F4-5A6BA29E53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0.53333333333333333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5F-414E-B3F4-5A6BA29E5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финан.послов.'!$N$56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3A-440D-A082-EA99648B11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3A-440D-A082-EA99648B110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3A-440D-A082-EA99648B110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3A-440D-A082-EA99648B110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3A-440D-A082-EA99648B110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0.66666666666666663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3A-440D-A082-EA99648B1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49-4282-90B0-CC8E0D84FF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49-4282-90B0-CC8E0D84FF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49-4282-90B0-CC8E0D84FF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49-4282-90B0-CC8E0D84FF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49-4282-90B0-CC8E0D84FF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0.6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49-4282-90B0-CC8E0D84F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'Безбедност финан.послов.'!$N$100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BF-49F7-877C-F8948A9533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BF-49F7-877C-F8948A9533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BF-49F7-877C-F8948A9533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финан.послов.'!$O$103:$Q$103</c:f>
              <c:numCache>
                <c:formatCode>0.00%</c:formatCode>
                <c:ptCount val="3"/>
                <c:pt idx="0">
                  <c:v>0.53333333333333333</c:v>
                </c:pt>
                <c:pt idx="1">
                  <c:v>0.33333333333333331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BF-49F7-877C-F8948A953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2D-49A3-BD4E-CE24FA1332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2D-49A3-BD4E-CE24FA1332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2D-49A3-BD4E-CE24FA1332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2D-49A3-BD4E-CE24FA1332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2D-49A3-BD4E-CE24FA1332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0.43333333333333335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2D-49A3-BD4E-CE24FA13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2B-4EA8-9AD1-F2866FAA99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2B-4EA8-9AD1-F2866FAA99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2B-4EA8-9AD1-F2866FAA99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2B-4EA8-9AD1-F2866FAA99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2B-4EA8-9AD1-F2866FAA99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0.66666666666666663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2B-4EA8-9AD1-F2866FAA9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8A-4B43-88C0-246BF2F024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8A-4B43-88C0-246BF2F024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8A-4B43-88C0-246BF2F024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8A-4B43-88C0-246BF2F024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8A-4B43-88C0-246BF2F024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8A-4B43-88C0-246BF2F02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6B-47FD-A145-6ED68E7534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6B-47FD-A145-6ED68E7534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A6B-47FD-A145-6ED68E7534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A6B-47FD-A145-6ED68E7534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A6B-47FD-A145-6ED68E7534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3.3333333333333333E-2</c:v>
                </c:pt>
                <c:pt idx="3">
                  <c:v>0.58888888888888891</c:v>
                </c:pt>
                <c:pt idx="4">
                  <c:v>0.35555555555555557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6B-47FD-A145-6ED68E753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99-4A31-864A-755DA50EA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99-4A31-864A-755DA50EA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инфраструктуре'!$D$54:$E$54</c:f>
              <c:numCache>
                <c:formatCode>0.00%</c:formatCode>
                <c:ptCount val="2"/>
                <c:pt idx="0">
                  <c:v>0.96666666666666667</c:v>
                </c:pt>
                <c:pt idx="1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99-4A31-864A-755DA50EA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4C-4FC3-A946-5FA16B9889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4C-4FC3-A946-5FA16B9889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4C-4FC3-A946-5FA16B988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B2-4C41-957A-B111DF543F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B2-4C41-957A-B111DF543F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инфраструктуре'!$D$58:$E$58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B2-4C41-957A-B111DF543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3-4E7D-865B-A554CF12E3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3-4E7D-865B-A554CF12E3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3-4E7D-865B-A554CF12E3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3-4E7D-865B-A554CF12E3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3-4E7D-865B-A554CF12E3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0.43333333333333335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3-4E7D-865B-A554CF12E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12-4F06-BD07-C770E5CFA85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12-4F06-BD07-C770E5CFA85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12-4F06-BD07-C770E5CFA85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12-4F06-BD07-C770E5CFA85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12-4F06-BD07-C770E5CFA85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12-4F06-BD07-C770E5CFA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4F-4ADD-A439-7FF64F74B0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4F-4ADD-A439-7FF64F74B0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4F-4ADD-A439-7FF64F74B0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4F-4ADD-A439-7FF64F74B0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4F-4ADD-A439-7FF64F74B0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4F-4ADD-A439-7FF64F74B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AF-4B70-83CA-333F2816B8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AF-4B70-83CA-333F2816B8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AF-4B70-83CA-333F2816B8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AF-4B70-83CA-333F2816B8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AF-4B70-83CA-333F2816B8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AF-4B70-83CA-333F2816B8F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7E-4072-BFCB-6652E3A1EA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7E-4072-BFCB-6652E3A1EA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7E-4072-BFCB-6652E3A1EA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97E-4072-BFCB-6652E3A1EA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97E-4072-BFCB-6652E3A1EA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0.38333333333333336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7E-4072-BFCB-6652E3A1EAA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BF-46D6-A3D9-E39B89F8EA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BF-46D6-A3D9-E39B89F8EA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BF-46D6-A3D9-E39B89F8EA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BF-46D6-A3D9-E39B89F8EA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BF-46D6-A3D9-E39B89F8EA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BF-46D6-A3D9-E39B89F8E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12-4A5E-BF24-BE5505F2F9E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12-4A5E-BF24-BE5505F2F9E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12-4A5E-BF24-BE5505F2F9E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12-4A5E-BF24-BE5505F2F9E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12-4A5E-BF24-BE5505F2F9E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12-4A5E-BF24-BE5505F2F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EF-4325-A20B-BF30DA0599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EF-4325-A20B-BF30DA0599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EF-4325-A20B-BF30DA05996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EF-4325-A20B-BF30DA05996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EF-4325-A20B-BF30DA05996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EF-4325-A20B-BF30DA059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A3-4A3F-9C52-0E8DFBC5C3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A3-4A3F-9C52-0E8DFBC5C3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A3-4A3F-9C52-0E8DFBC5C3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A3-4A3F-9C52-0E8DFBC5C3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A3-4A3F-9C52-0E8DFBC5C3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A3-4A3F-9C52-0E8DFBC5C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критичне инфраструктуре'!$N$56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EC-4209-91E2-ABEB7E5D86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EC-4209-91E2-ABEB7E5D86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3EC-4209-91E2-ABEB7E5D86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3EC-4209-91E2-ABEB7E5D86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3EC-4209-91E2-ABEB7E5D86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C-4209-91E2-ABEB7E5D8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2-4CDD-A613-BBA2E84FD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2-4CDD-A613-BBA2E84FD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2-4CDD-A613-BBA2E84FD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2-4CDD-A613-BBA2E84FD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2-4CDD-A613-BBA2E84FD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критичне инфраструктуре'!$O$58:$S$58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2-4CDD-A613-BBA2E84FD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'Заштита критичне инфраструктуре'!$N$100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A7A-4AB2-AE1D-EE6EA32B63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A7A-4AB2-AE1D-EE6EA32B63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A7A-4AB2-AE1D-EE6EA32B63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'Заштита критичне инфраструктуре'!$O$100:$Q$100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'Заштита критичне инфраструктуре'!$O$103:$Q$103</c:f>
              <c:numCache>
                <c:formatCode>0.00%</c:formatCode>
                <c:ptCount val="3"/>
                <c:pt idx="0">
                  <c:v>0.4</c:v>
                </c:pt>
                <c:pt idx="1">
                  <c:v>0.46666666666666667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7A-4AB2-AE1D-EE6EA32B6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A2-49D1-A0D1-B9D271965B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A2-49D1-A0D1-B9D271965B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A2-49D1-A0D1-B9D271965B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CA2-49D1-A0D1-B9D271965B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CA2-49D1-A0D1-B9D271965B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0.43333333333333335</c:v>
                </c:pt>
                <c:pt idx="4">
                  <c:v>0.56666666666666665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A2-49D1-A0D1-B9D271965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35-424A-8F4A-CEC6DF804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35-424A-8F4A-CEC6DF804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35-424A-8F4A-CEC6DF804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35-424A-8F4A-CEC6DF804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35-424A-8F4A-CEC6DF804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35-424A-8F4A-CEC6DF804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DC-4AE8-ACAA-4022F50812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DC-4AE8-ACAA-4022F50812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6DC-4AE8-ACAA-4022F50812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6DC-4AE8-ACAA-4022F50812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6DC-4AE8-ACAA-4022F50812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DC-4AE8-ACAA-4022F5081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'Људски ресурси у безб.'!$C$4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EA-4493-9244-BAB55B3331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EA-4493-9244-BAB55B3331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EA-4493-9244-BAB55B3331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EA-4493-9244-BAB55B3331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EA-4493-9244-BAB55B3331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4.4444444444444446E-2</c:v>
                </c:pt>
                <c:pt idx="3">
                  <c:v>0.58888888888888891</c:v>
                </c:pt>
                <c:pt idx="4">
                  <c:v>0.34444444444444444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EA-4493-9244-BAB55B333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23-48FC-8E1F-227DB0CDF1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23-48FC-8E1F-227DB0CDF1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безб.'!$D$54:$E$54</c:f>
              <c:numCache>
                <c:formatCode>0.00%</c:formatCode>
                <c:ptCount val="2"/>
                <c:pt idx="0">
                  <c:v>0.96666666666666667</c:v>
                </c:pt>
                <c:pt idx="1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23-48FC-8E1F-227DB0CDF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A-4620-9536-59AED5AE3A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A-4620-9536-59AED5AE3A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6A-4620-9536-59AED5AE3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7B-44F3-9490-B42181852A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7B-44F3-9490-B42181852A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безб.'!$D$58:$E$58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7B-44F3-9490-B42181852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51-4FB1-A7DC-4BE07974D7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51-4FB1-A7DC-4BE07974D7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51-4FB1-A7DC-4BE07974D7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51-4FB1-A7DC-4BE07974D7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51-4FB1-A7DC-4BE07974D7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51-4FB1-A7DC-4BE07974D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0C-4EC6-9FD2-FB7AA77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0C-4EC6-9FD2-FB7AA77E6D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0C-4EC6-9FD2-FB7AA77E6D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0C-4EC6-9FD2-FB7AA77E6D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0C-4EC6-9FD2-FB7AA77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0C-4EC6-9FD2-FB7AA77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6E-43BE-93F0-F568C6AD56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6E-43BE-93F0-F568C6AD56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6E-43BE-93F0-F568C6AD56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6E-43BE-93F0-F568C6AD56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6E-43BE-93F0-F568C6AD56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6E-43BE-93F0-F568C6AD5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'Људски ресурси у безб.'!$C$108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CB-467E-BE89-0FF5F36AA1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CB-467E-BE89-0FF5F36AA1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CB-467E-BE89-0FF5F36AA1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CB-467E-BE89-0FF5F36AA1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CB-467E-BE89-0FF5F36AA18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CB-467E-BE89-0FF5F36AA18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876-4B6C-BDF3-0C21BD037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876-4B6C-BDF3-0C21BD037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876-4B6C-BDF3-0C21BD037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876-4B6C-BDF3-0C21BD037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876-4B6C-BDF3-0C21BD037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0.42499999999999999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76-4B6C-BDF3-0C21BD037B6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'Људски ресурси у безб.'!$N$6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D4-463D-9778-C424CFF614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D4-463D-9778-C424CFF614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D4-463D-9778-C424CFF614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D4-463D-9778-C424CFF614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D4-463D-9778-C424CFF614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D4-463D-9778-C424CFF61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3C-4883-B2A0-97DCA4AA72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3C-4883-B2A0-97DCA4AA72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3C-4883-B2A0-97DCA4AA72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3C-4883-B2A0-97DCA4AA72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3C-4883-B2A0-97DCA4AA72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3C-4883-B2A0-97DCA4AA7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15-481D-9E7B-E22DB688AF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15-481D-9E7B-E22DB688AF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15-481D-9E7B-E22DB688AF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15-481D-9E7B-E22DB688AF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15-481D-9E7B-E22DB688AF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15-481D-9E7B-E22DB688A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C5-4EFE-A2A0-6C539B6D58A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C5-4EFE-A2A0-6C539B6D58A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C5-4EFE-A2A0-6C539B6D58A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C5-4EFE-A2A0-6C539B6D58A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C5-4EFE-A2A0-6C539B6D58A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0.58333333333333337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C5-4EFE-A2A0-6C539B6D5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24-44AD-9A7C-61560884B4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24-44AD-9A7C-61560884B4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24-44AD-9A7C-61560884B4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24-44AD-9A7C-61560884B4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24-44AD-9A7C-61560884B4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24-44AD-9A7C-61560884B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DC-4BA1-BC8F-9B8A9C6E13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DC-4BA1-BC8F-9B8A9C6E13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DC-4BA1-BC8F-9B8A9C6E13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DC-4BA1-BC8F-9B8A9C6E13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DC-4BA1-BC8F-9B8A9C6E13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0.58333333333333337</c:v>
                </c:pt>
                <c:pt idx="4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DC-4BA1-BC8F-9B8A9C6E1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D1-49BC-80E7-DDFED92548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D1-49BC-80E7-DDFED92548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D1-49BC-80E7-DDFED92548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'Људски ресурси у безб.'!$O$100:$Q$100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'Људски ресурси у безб.'!$O$103:$Q$103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0.41666666666666669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D1-49BC-80E7-DDFED9254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79-4449-AE3C-A6F08874D0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79-4449-AE3C-A6F08874D0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79-4449-AE3C-A6F08874D0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79-4449-AE3C-A6F08874D0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79-4449-AE3C-A6F08874D0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права'!$D$6:$H$6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79-4449-AE3C-A6F08874D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41-4C95-80CE-627A663679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41-4C95-80CE-627A663679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41-4C95-80CE-627A663679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41-4C95-80CE-627A663679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41-4C95-80CE-627A663679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права'!$D$8:$H$8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41-4C95-80CE-627A66367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6-4C2B-BDC3-F6EA4AA2542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6-4C2B-BDC3-F6EA4AA2542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6-4C2B-BDC3-F6EA4AA2542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6-4C2B-BDC3-F6EA4AA2542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6-4C2B-BDC3-F6EA4AA2542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6-4C2B-BDC3-F6EA4AA25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A9-42A0-8C95-9FA1CF0DD0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A9-42A0-8C95-9FA1CF0DD0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A9-42A0-8C95-9FA1CF0DD0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A9-42A0-8C95-9FA1CF0DD0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A9-42A0-8C95-9FA1CF0DD0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права'!$D$12:$H$12</c:f>
              <c:numCache>
                <c:formatCode>0.00%</c:formatCode>
                <c:ptCount val="5"/>
                <c:pt idx="0">
                  <c:v>0</c:v>
                </c:pt>
                <c:pt idx="1">
                  <c:v>4.4444444444444446E-2</c:v>
                </c:pt>
                <c:pt idx="2">
                  <c:v>4.4444444444444446E-2</c:v>
                </c:pt>
                <c:pt idx="3">
                  <c:v>0.55555555555555558</c:v>
                </c:pt>
                <c:pt idx="4">
                  <c:v>0.35555555555555557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A9-42A0-8C95-9FA1CF0DD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AF-45C9-AC85-FF618A904D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AF-45C9-AC85-FF618A904D0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права'!$D$54:$E$54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AF-45C9-AC85-FF618A904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17-4B37-B752-512399C9A8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17-4B37-B752-512399C9A8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17-4B37-B752-512399C9A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F86-46E5-8657-BB2E6C9CB3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F86-46E5-8657-BB2E6C9CB3C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права'!$D$58:$E$58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86-46E5-8657-BB2E6C9C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B54-4737-8674-E19A17AB8B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B54-4737-8674-E19A17AB8B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B54-4737-8674-E19A17AB8BE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B54-4737-8674-E19A17AB8BE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B54-4737-8674-E19A17AB8BE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0</c:v>
                </c:pt>
                <c:pt idx="3">
                  <c:v>0.46666666666666667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54-4737-8674-E19A17AB8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38-441F-AB26-0AB2CA5B40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38-441F-AB26-0AB2CA5B40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38-441F-AB26-0AB2CA5B40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38-441F-AB26-0AB2CA5B40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38-441F-AB26-0AB2CA5B40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38-441F-AB26-0AB2CA5B4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'Људска права'!$C$106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F2-400A-9A6F-A04EE610EC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F2-400A-9A6F-A04EE610EC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F2-400A-9A6F-A04EE610EC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F2-400A-9A6F-A04EE610EC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F2-400A-9A6F-A04EE610EC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F2-400A-9A6F-A04EE610E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'Људска права'!$C$108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0-4E00-9351-9B633B03B3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0-4E00-9351-9B633B03B3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0-4E00-9351-9B633B03B3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0-4E00-9351-9B633B03B3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0-4E00-9351-9B633B03B3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права'!$D$108:$H$108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0-4E00-9351-9B633B03B3A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5A-4981-BFFB-96BB85E9A0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5A-4981-BFFB-96BB85E9A0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5A-4981-BFFB-96BB85E9A0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5A-4981-BFFB-96BB85E9A0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5A-4981-BFFB-96BB85E9A0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'Људска права'!$D$110:$H$110</c:f>
              <c:numCache>
                <c:formatCode>0.00%</c:formatCode>
                <c:ptCount val="5"/>
                <c:pt idx="0">
                  <c:v>0</c:v>
                </c:pt>
                <c:pt idx="1">
                  <c:v>5.8333333333333334E-2</c:v>
                </c:pt>
                <c:pt idx="2">
                  <c:v>0.125</c:v>
                </c:pt>
                <c:pt idx="3">
                  <c:v>0.41666666666666669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5A-4981-BFFB-96BB85E9A0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'Људски ресурси у безб.'!$N$6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CF-453A-B985-63ED460FD3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CF-453A-B985-63ED460FD3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CF-453A-B985-63ED460FD3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CF-453A-B985-63ED460FD3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CF-453A-B985-63ED460FD3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CF-453A-B985-63ED460FD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04-48F7-BA52-AE92D13AF6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04-48F7-BA52-AE92D13AF6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04-48F7-BA52-AE92D13AF6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04-48F7-BA52-AE92D13AF6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04-48F7-BA52-AE92D13AF6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04-48F7-BA52-AE92D13AF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22-4951-9356-2D910D0BA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22-4951-9356-2D910D0BA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22-4951-9356-2D910D0BA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22-4951-9356-2D910D0BA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22-4951-9356-2D910D0BA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22-4951-9356-2D910D0BA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86-4728-A12B-F6891734F0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86-4728-A12B-F6891734F0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86-4728-A12B-F6891734F0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86-4728-A12B-F6891734F0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86-4728-A12B-F6891734F0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0.58333333333333337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86-4728-A12B-F6891734F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'Људски ресурси у безб.'!$N$56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65-490F-BD9D-B5C35DF966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65-490F-BD9D-B5C35DF966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65-490F-BD9D-B5C35DF966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65-490F-BD9D-B5C35DF966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65-490F-BD9D-B5C35DF966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0.58333333333333337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65-490F-BD9D-B5C35DF96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D7-4E96-BFA9-3F93C18757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D7-4E96-BFA9-3F93C18757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D7-4E96-BFA9-3F93C18757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D7-4E96-BFA9-3F93C18757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D7-4E96-BFA9-3F93C18757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'Људски ресурси у безб.'!$O$58:$S$58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0.58333333333333337</c:v>
                </c:pt>
                <c:pt idx="4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7-4E96-BFA9-3F93C1875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84-483D-A31B-75A94E8908A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84-483D-A31B-75A94E8908A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84-483D-A31B-75A94E8908A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'Људски ресурси у безб.'!$O$100:$Q$100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'Људски ресурси у безб.'!$O$103:$Q$103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0.41666666666666669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84-483D-A31B-75A94E890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51-44F8-B1F4-DC4869B19E2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51-44F8-B1F4-DC4869B19E2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51-44F8-B1F4-DC4869B19E2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51-44F8-B1F4-DC4869B19E2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51-44F8-B1F4-DC4869B19E2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Макроекономија!$D$6:$H$6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51-44F8-B1F4-DC4869B19E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CF-4E22-AF60-43B4AF0766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CF-4E22-AF60-43B4AF0766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CF-4E22-AF60-43B4AF0766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CF-4E22-AF60-43B4AF0766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CF-4E22-AF60-43B4AF0766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Макроекономија!$D$8:$H$8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CF-4E22-AF60-43B4AF076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C6-4BFC-A80B-2B9A2436D22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C6-4BFC-A80B-2B9A2436D22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C6-4BFC-A80B-2B9A2436D22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C6-4BFC-A80B-2B9A2436D22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C6-4BFC-A80B-2B9A2436D2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C6-4BFC-A80B-2B9A2436D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BF-4D50-87F9-AD6F57D6938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BF-4D50-87F9-AD6F57D6938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BF-4D50-87F9-AD6F57D6938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BF-4D50-87F9-AD6F57D6938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BF-4D50-87F9-AD6F57D6938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Макроекономија!$D$12:$H$12</c:f>
              <c:numCache>
                <c:formatCode>0.00%</c:formatCode>
                <c:ptCount val="5"/>
                <c:pt idx="0">
                  <c:v>0</c:v>
                </c:pt>
                <c:pt idx="1">
                  <c:v>4.4444444444444446E-2</c:v>
                </c:pt>
                <c:pt idx="2">
                  <c:v>4.4444444444444446E-2</c:v>
                </c:pt>
                <c:pt idx="3">
                  <c:v>0.55555555555555558</c:v>
                </c:pt>
                <c:pt idx="4">
                  <c:v>0.35555555555555557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BF-4D50-87F9-AD6F57D69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6E-4BBB-A632-6F4A44611A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6E-4BBB-A632-6F4A44611A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Макроекономија!$D$54:$E$54</c:f>
              <c:numCache>
                <c:formatCode>0.00%</c:formatCode>
                <c:ptCount val="2"/>
                <c:pt idx="0">
                  <c:v>0.96666666666666667</c:v>
                </c:pt>
                <c:pt idx="1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6E-4BBB-A632-6F4A44611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DA-4FE4-BA81-F1E482764F9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DA-4FE4-BA81-F1E482764F9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DA-4FE4-BA81-F1E482764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C-4A06-BD5E-9978E4B761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C-4A06-BD5E-9978E4B761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Макроекономија!$D$58:$E$58</c:f>
              <c:numCache>
                <c:formatCode>0.00%</c:formatCode>
                <c:ptCount val="2"/>
                <c:pt idx="0">
                  <c:v>0.98333333333333328</c:v>
                </c:pt>
                <c:pt idx="1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DC-4A06-BD5E-9978E4B76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A4-44E0-829E-C255E7E8EA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A4-44E0-829E-C255E7E8EA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A4-44E0-829E-C255E7E8EA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A4-44E0-829E-C255E7E8EA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A4-44E0-829E-C255E7E8EA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A4-44E0-829E-C255E7E8E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E8-4DFC-B931-07106EEC5C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E8-4DFC-B931-07106EEC5C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E8-4DFC-B931-07106EEC5C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E8-4DFC-B931-07106EEC5C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E8-4DFC-B931-07106EEC5C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E8-4DFC-B931-07106EEC5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F4-4F38-85E9-BD17AC0E25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F4-4F38-85E9-BD17AC0E25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F4-4F38-85E9-BD17AC0E25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F4-4F38-85E9-BD17AC0E25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F4-4F38-85E9-BD17AC0E25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F4-4F38-85E9-BD17AC0E2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Макроекономија!$C$108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B3-42B2-A8E0-12912BFD97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B3-42B2-A8E0-12912BFD97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B3-42B2-A8E0-12912BFD97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B3-42B2-A8E0-12912BFD97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B3-42B2-A8E0-12912BFD97C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B3-42B2-A8E0-12912BFD97C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2F-4D81-9252-6F0F27D9E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2F-4D81-9252-6F0F27D9E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2F-4D81-9252-6F0F27D9E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2F-4D81-9252-6F0F27D9E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2F-4D81-9252-6F0F27D9E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0.42499999999999999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2F-4D81-9252-6F0F27D9EF5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Макроекономија!$N$6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DA-4EEC-AD27-11390ECECE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DA-4EEC-AD27-11390ECECEF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DA-4EEC-AD27-11390ECECEF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DA-4EEC-AD27-11390ECECEF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DA-4EEC-AD27-11390ECECE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DA-4EEC-AD27-11390ECEC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8C-4A9D-BEAF-16C26144E2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8C-4A9D-BEAF-16C26144E2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8C-4A9D-BEAF-16C26144E2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98C-4A9D-BEAF-16C26144E2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98C-4A9D-BEAF-16C26144E29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98C-4A9D-BEAF-16C26144E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BF1-4F82-97FC-49D256E586A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BF1-4F82-97FC-49D256E586A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BF1-4F82-97FC-49D256E586A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BF1-4F82-97FC-49D256E586A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BF1-4F82-97FC-49D256E586A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F1-4F82-97FC-49D256E5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C-4A41-A9FA-98867B6AE1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C-4A41-A9FA-98867B6AE1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C-4A41-A9FA-98867B6AE1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C-4A41-A9FA-98867B6AE1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C-4A41-A9FA-98867B6AE1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C-4A41-A9FA-98867B6AE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Макроекономија!$N$56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A6-475E-BE07-56B0717FC1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A6-475E-BE07-56B0717FC1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A6-475E-BE07-56B0717FC1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A6-475E-BE07-56B0717FC1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A6-475E-BE07-56B0717FC1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Макроекономија!$O$56:$S$56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8.3333333333333329E-2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A6-475E-BE07-56B0717FC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E4-4A67-BA2E-EB2A90BE69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E4-4A67-BA2E-EB2A90BE69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E4-4A67-BA2E-EB2A90BE69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E4-4A67-BA2E-EB2A90BE69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E4-4A67-BA2E-EB2A90BE69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Макроекономија!$O$58:$S$58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4-4A67-BA2E-EB2A90BE6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Макроекономија!$N$100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3F-41E1-93F6-E3AA384219D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3F-41E1-93F6-E3AA384219D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3F-41E1-93F6-E3AA384219D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Макроекономија!$O$100:$Q$100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'Људски ресурси у безб.'!$O$103:$Q$103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0.41666666666666669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3F-41E1-93F6-E3AA384219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F9-43F4-894F-BAA1FC42B6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F9-43F4-894F-BAA1FC42B63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F9-43F4-894F-BAA1FC42B63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F9-43F4-894F-BAA1FC42B63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F9-43F4-894F-BAA1FC42B63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Геополитика!$D$6:$H$6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F9-43F4-894F-BAA1FC42B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3B-4861-B71D-CE37969339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3B-4861-B71D-CE37969339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3B-4861-B71D-CE37969339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3B-4861-B71D-CE37969339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3B-4861-B71D-CE37969339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Геополитика!$D$8:$H$8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3B-4861-B71D-CE379693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79-4D98-8C0B-D8882E003D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79-4D98-8C0B-D8882E003D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79-4D98-8C0B-D8882E003D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79-4D98-8C0B-D8882E003D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79-4D98-8C0B-D8882E003DC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79-4D98-8C0B-D8882E00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1E-4D39-AF3E-4CE5ED79E2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1E-4D39-AF3E-4CE5ED79E2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1E-4D39-AF3E-4CE5ED79E2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1E-4D39-AF3E-4CE5ED79E2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1E-4D39-AF3E-4CE5ED79E2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Геополитика!$D$12:$H$12</c:f>
              <c:numCache>
                <c:formatCode>0.00%</c:formatCode>
                <c:ptCount val="5"/>
                <c:pt idx="0">
                  <c:v>0</c:v>
                </c:pt>
                <c:pt idx="1">
                  <c:v>4.4444444444444446E-2</c:v>
                </c:pt>
                <c:pt idx="2">
                  <c:v>4.4444444444444446E-2</c:v>
                </c:pt>
                <c:pt idx="3">
                  <c:v>0.55555555555555558</c:v>
                </c:pt>
                <c:pt idx="4">
                  <c:v>0.35555555555555557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1E-4D39-AF3E-4CE5ED79E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7A-4B63-9299-2C0492692A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7A-4B63-9299-2C0492692A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7A-4B63-9299-2C0492692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E0-4137-AEAF-325720E6C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E0-4137-AEAF-325720E6C7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0-4137-AEAF-325720E6C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47-4A97-BE53-C488CEFCE2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47-4A97-BE53-C488CEFCE2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Геополитика!$D$58:$E$58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47-4A97-BE53-C488CEFCE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A0-4A5F-8D5F-1ABB02E062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A0-4A5F-8D5F-1ABB02E062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A0-4A5F-8D5F-1ABB02E062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A0-4A5F-8D5F-1ABB02E062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A0-4A5F-8D5F-1ABB02E062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Геополитика!$D$102:$H$102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A0-4A5F-8D5F-1ABB02E06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6-4BFE-9E67-418CE6C261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6-4BFE-9E67-418CE6C261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96-4BFE-9E67-418CE6C261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96-4BFE-9E67-418CE6C261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96-4BFE-9E67-418CE6C261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6-4BFE-9E67-418CE6C26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A7-4B9A-A166-B7D21AA94D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A7-4B9A-A166-B7D21AA94D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A7-4B9A-A166-B7D21AA94D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A7-4B9A-A166-B7D21AA94D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A7-4B9A-A166-B7D21AA94D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</c:v>
                </c:pt>
                <c:pt idx="3">
                  <c:v>0.36666666666666664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A7-4B9A-A166-B7D21AA94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Геополитика!$C$108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73-4D3E-A710-1214058C4A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73-4D3E-A710-1214058C4A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73-4D3E-A710-1214058C4A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73-4D3E-A710-1214058C4A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73-4D3E-A710-1214058C4A7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73-4D3E-A710-1214058C4A7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58-49BB-8E10-51A9B856EA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58-49BB-8E10-51A9B856EA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58-49BB-8E10-51A9B856EA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58-49BB-8E10-51A9B856EA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58-49BB-8E10-51A9B856EA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0.15</c:v>
                </c:pt>
                <c:pt idx="3">
                  <c:v>0.43333333333333335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58-49BB-8E10-51A9B856EA4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Геополитика!$N$6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D2-486E-A26B-51DD3CC330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D2-486E-A26B-51DD3CC330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D2-486E-A26B-51DD3CC330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D2-486E-A26B-51DD3CC330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D2-486E-A26B-51DD3CC330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D2-486E-A26B-51DD3CC33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DA-4247-84F2-927FBC8028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DA-4247-84F2-927FBC8028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DA-4247-84F2-927FBC8028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DA-4247-84F2-927FBC8028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DA-4247-84F2-927FBC8028D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DA-4247-84F2-927FBC802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5-4C27-9FF7-6C80BDC036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5-4C27-9FF7-6C80BDC036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5-4C27-9FF7-6C80BDC036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5-4C27-9FF7-6C80BDC036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5-4C27-9FF7-6C80BDC036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5-4C27-9FF7-6C80BDC03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C4-4FE9-B155-E5F69FF0F2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C4-4FE9-B155-E5F69FF0F2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C4-4FE9-B155-E5F69FF0F2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C4-4FE9-B155-E5F69FF0F2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C4-4FE9-B155-E5F69FF0F2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C4-4FE9-B155-E5F69FF0F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Геополитика!$N$56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4-4AFA-A22E-A3158F5267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4-4AFA-A22E-A3158F5267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94-4AFA-A22E-A3158F5267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94-4AFA-A22E-A3158F5267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94-4AFA-A22E-A3158F52676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Геополитика!$O$56:$S$56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8.3333333333333329E-2</c:v>
                </c:pt>
                <c:pt idx="3">
                  <c:v>0.25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94-4AFA-A22E-A3158F526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1B-4223-802F-5111155C0A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1B-4223-802F-5111155C0A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1B-4223-802F-5111155C0A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1B-4223-802F-5111155C0A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1B-4223-802F-5111155C0A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Геополитика!$O$58:$S$58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1B-4223-802F-5111155C0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4D-49DD-9F1D-6C93649FDF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4D-49DD-9F1D-6C93649FDF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4D-49DD-9F1D-6C93649FDF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Геополитика!$O$103:$Q$103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0.41666666666666669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4D-49DD-9F1D-6C93649FD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6-4B6D-A79A-7F342BDC09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6-4B6D-A79A-7F342BDC09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6-4B6D-A79A-7F342BDC09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6-4B6D-A79A-7F342BDC09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6-4B6D-A79A-7F342BDC09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безб.'!$D$6:$H$6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6-4B6D-A79A-7F342BDC0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F0-4092-8606-6F59419D04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F0-4092-8606-6F59419D04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F0-4092-8606-6F59419D04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F0-4092-8606-6F59419D04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F0-4092-8606-6F59419D04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безб.'!$D$8:$H$8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F0-4092-8606-6F59419D0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BB-49BA-971E-09D746C199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BB-49BA-971E-09D746C199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BB-49BA-971E-09D746C199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BB-49BA-971E-09D746C199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BB-49BA-971E-09D746C199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BB-49BA-971E-09D746C19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23-4CF4-AEDC-C156221B63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23-4CF4-AEDC-C156221B63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23-4CF4-AEDC-C156221B63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23-4CF4-AEDC-C156221B63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23-4CF4-AEDC-C156221B63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безб.'!$D$12:$H$12</c:f>
              <c:numCache>
                <c:formatCode>0.00%</c:formatCode>
                <c:ptCount val="5"/>
                <c:pt idx="0">
                  <c:v>0</c:v>
                </c:pt>
                <c:pt idx="1">
                  <c:v>4.4444444444444446E-2</c:v>
                </c:pt>
                <c:pt idx="2">
                  <c:v>4.4444444444444446E-2</c:v>
                </c:pt>
                <c:pt idx="3">
                  <c:v>0.55555555555555558</c:v>
                </c:pt>
                <c:pt idx="4">
                  <c:v>0.35555555555555557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23-4CF4-AEDC-C156221B6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65-4593-8BE8-60DD6D56D7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65-4593-8BE8-60DD6D56D7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безб.'!$D$54:$E$54</c:f>
              <c:numCache>
                <c:formatCode>0.00%</c:formatCode>
                <c:ptCount val="2"/>
                <c:pt idx="0">
                  <c:v>0.96666666666666667</c:v>
                </c:pt>
                <c:pt idx="1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65-4593-8BE8-60DD6D56D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17-48B8-8734-9A82CB1214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17-48B8-8734-9A82CB12142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безб.'!$D$56:$E$56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17-48B8-8734-9A82CB121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5-470A-8F83-1ED411ED69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5-470A-8F83-1ED411ED69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безб.'!$D$58:$E$58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5-470A-8F83-1ED411ED6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94-4CF4-802A-EBCBC826AB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94-4CF4-802A-EBCBC826AB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94-4CF4-802A-EBCBC826AB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94-4CF4-802A-EBCBC826AB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94-4CF4-802A-EBCBC826AB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94-4CF4-802A-EBCBC826A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45-44AE-A918-E4E3988494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45-44AE-A918-E4E3988494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45-44AE-A918-E4E3988494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45-44AE-A918-E4E3988494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45-44AE-A918-E4E3988494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45-44AE-A918-E4E398849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D7-4A82-8E8E-F1D658A3FD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D7-4A82-8E8E-F1D658A3FD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D7-4A82-8E8E-F1D658A3FD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D7-4A82-8E8E-F1D658A3FD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D7-4A82-8E8E-F1D658A3FD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D7-4A82-8E8E-F1D658A3F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'Енергетска безб.'!$C$108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1E-4701-AB13-43039F3B53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1E-4701-AB13-43039F3B53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1E-4701-AB13-43039F3B53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1E-4701-AB13-43039F3B53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1E-4701-AB13-43039F3B53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1E-4701-AB13-43039F3B53D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40-4CCD-B93C-B295C30C37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40-4CCD-B93C-B295C30C37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40-4CCD-B93C-B295C30C37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40-4CCD-B93C-B295C30C37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40-4CCD-B93C-B295C30C37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0.42499999999999999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40-4CCD-B93C-B295C30C375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'Енергетска безб.'!$N$6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81-46F9-B2EF-B2281C6615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81-46F9-B2EF-B2281C6615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81-46F9-B2EF-B2281C6615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81-46F9-B2EF-B2281C6615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81-46F9-B2EF-B2281C66157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81-46F9-B2EF-B2281C661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06-4D7F-B84B-0C2EE0E211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06-4D7F-B84B-0C2EE0E211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06-4D7F-B84B-0C2EE0E211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06-4D7F-B84B-0C2EE0E211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06-4D7F-B84B-0C2EE0E211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06-4D7F-B84B-0C2EE0E21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ED-43A6-9039-D2F409F5F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ED-43A6-9039-D2F409F5F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ED-43A6-9039-D2F409F5F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ED-43A6-9039-D2F409F5F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ED-43A6-9039-D2F409F5F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ED-43A6-9039-D2F409F5F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6F-4C02-A807-F46162CB7D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6F-4C02-A807-F46162CB7D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6F-4C02-A807-F46162CB7D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6F-4C02-A807-F46162CB7D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6F-4C02-A807-F46162CB7D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6F-4C02-A807-F46162CB7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'Енергетска безб.'!$N$56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4BE-4F8D-BF35-E6E0416334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4BE-4F8D-BF35-E6E0416334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4BE-4F8D-BF35-E6E0416334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4BE-4F8D-BF35-E6E0416334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4BE-4F8D-BF35-E6E0416334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BE-4F8D-BF35-E6E041633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D2-4837-890B-7FBA3B107F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D2-4837-890B-7FBA3B107F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D2-4837-890B-7FBA3B107F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D2-4837-890B-7FBA3B107F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D2-4837-890B-7FBA3B107F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0.375</c:v>
                </c:pt>
                <c:pt idx="4">
                  <c:v>0.45833333333333331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D2-4837-890B-7FBA3B107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13-4DCC-8E6C-20A221D537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13-4DCC-8E6C-20A221D537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13-4DCC-8E6C-20A221D537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'Енергетска безб.'!$O$103:$Q$103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0.41666666666666669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13-4DCC-8E6C-20A221D53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11-489C-AA79-58FD7B7035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11-489C-AA79-58FD7B7035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11-489C-AA79-58FD7B7035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11-489C-AA79-58FD7B7035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11-489C-AA79-58FD7B7035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Менаџ.безбедности!$D$4:$H$4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Менаџ.безбедности!$D$6:$H$6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11-489C-AA79-58FD7B703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E5-46E4-AF3E-508E5442A7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E5-46E4-AF3E-508E5442A7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E5-46E4-AF3E-508E5442A7F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E5-46E4-AF3E-508E5442A7F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E5-46E4-AF3E-508E5442A7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Менаџ.безбедности!$D$8:$H$8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E5-46E4-AF3E-508E5442A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82-4408-8108-F96E034549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82-4408-8108-F96E034549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82-4408-8108-F96E034549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82-4408-8108-F96E034549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82-4408-8108-F96E034549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82-4408-8108-F96E03454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B-45BA-A7A7-623E35E061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B-45BA-A7A7-623E35E061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B-45BA-A7A7-623E35E061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B-45BA-A7A7-623E35E061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B-45BA-A7A7-623E35E061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Менаџ.безбедности!$D$12:$H$12</c:f>
              <c:numCache>
                <c:formatCode>0.00%</c:formatCode>
                <c:ptCount val="5"/>
                <c:pt idx="0">
                  <c:v>0</c:v>
                </c:pt>
                <c:pt idx="1">
                  <c:v>4.4444444444444446E-2</c:v>
                </c:pt>
                <c:pt idx="2">
                  <c:v>4.4444444444444446E-2</c:v>
                </c:pt>
                <c:pt idx="3">
                  <c:v>0.55555555555555558</c:v>
                </c:pt>
                <c:pt idx="4">
                  <c:v>0.35555555555555557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B-45BA-A7A7-623E35E06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07-4F4D-A743-5F27C6712F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07-4F4D-A743-5F27C6712F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Менаџ.безбедности!$D$54:$E$54</c:f>
              <c:numCache>
                <c:formatCode>0.00%</c:formatCode>
                <c:ptCount val="2"/>
                <c:pt idx="0">
                  <c:v>0.96666666666666667</c:v>
                </c:pt>
                <c:pt idx="1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07-4F4D-A743-5F27C6712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7-48F7-906C-7D3035E69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7-48F7-906C-7D3035E69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Менаџ.безбедности!$D$56:$E$56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F7-48F7-906C-7D3035E69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7B-4FBF-A5A5-271BDBFF96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7B-4FBF-A5A5-271BDBFF96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Менаџ.безбедности!$D$58:$E$58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7B-4FBF-A5A5-271BDBFF9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21B-46B8-AF65-C2CD239C1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21B-46B8-AF65-C2CD239C1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21B-46B8-AF65-C2CD239C1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21B-46B8-AF65-C2CD239C1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21B-46B8-AF65-C2CD239C1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0.4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1B-46B8-AF65-C2CD239C1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0B-4F0A-9B70-492389ECB6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0B-4F0A-9B70-492389ECB6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0B-4F0A-9B70-492389ECB6D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0B-4F0A-9B70-492389ECB6D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0B-4F0A-9B70-492389ECB6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0B-4F0A-9B70-492389ECB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80-4B93-AFE9-1B67D19E5F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80-4B93-AFE9-1B67D19E5F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80-4B93-AFE9-1B67D19E5F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80-4B93-AFE9-1B67D19E5F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80-4B93-AFE9-1B67D19E5F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0.36666666666666664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80-4B93-AFE9-1B67D19E5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Менаџ.безбедности!$C$108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FF-4C2C-BDC3-0DAFCB1FE1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FF-4C2C-BDC3-0DAFCB1FE1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FF-4C2C-BDC3-0DAFCB1FE1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FF-4C2C-BDC3-0DAFCB1FE1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FF-4C2C-BDC3-0DAFCB1FE1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Менаџ.безбедности!$D$108:$H$108</c:f>
              <c:numCache>
                <c:formatCode>0.00%</c:formatCode>
                <c:ptCount val="5"/>
                <c:pt idx="0">
                  <c:v>3.3333333333333333E-2</c:v>
                </c:pt>
                <c:pt idx="1">
                  <c:v>3.3333333333333333E-2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FF-4C2C-BDC3-0DAFCB1FE11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A4-4B90-A5AA-1470C4EB59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A4-4B90-A5AA-1470C4EB59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A4-4B90-A5AA-1470C4EB59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A4-4B90-A5AA-1470C4EB59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A4-4B90-A5AA-1470C4EB59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Менаџ.безбедности!$D$110:$H$110</c:f>
              <c:numCache>
                <c:formatCode>0.00%</c:formatCode>
                <c:ptCount val="5"/>
                <c:pt idx="0">
                  <c:v>8.3333333333333332E-3</c:v>
                </c:pt>
                <c:pt idx="1">
                  <c:v>1.6666666666666666E-2</c:v>
                </c:pt>
                <c:pt idx="2">
                  <c:v>0.15</c:v>
                </c:pt>
                <c:pt idx="3">
                  <c:v>0.41666666666666669</c:v>
                </c:pt>
                <c:pt idx="4">
                  <c:v>0.40833333333333333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A4-4B90-A5AA-1470C4EB592F}"/>
            </c:ext>
          </c:extLst>
        </c:ser>
        <c:ser>
          <c:idx val="1"/>
          <c:order val="1"/>
          <c:tx>
            <c:strRef>
              <c:f>Менаџ.безбедности!$C$100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E3A4-4B90-A5AA-1470C4EB592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Менаџ.безбедности!$N$6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49-413B-8AEA-9AC2036A70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49-413B-8AEA-9AC2036A70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49-413B-8AEA-9AC2036A70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49-413B-8AEA-9AC2036A70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49-413B-8AEA-9AC2036A70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49-413B-8AEA-9AC2036A7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2-4F57-A515-A3FEDA5F8D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2-4F57-A515-A3FEDA5F8D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D2-4F57-A515-A3FEDA5F8D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D2-4F57-A515-A3FEDA5F8D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D2-4F57-A515-A3FEDA5F8D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D2-4F57-A515-A3FEDA5F8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Менаџ.безбедности!$N$4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01-4A2E-8057-EC5EBFED71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01-4A2E-8057-EC5EBFED71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01-4A2E-8057-EC5EBFED71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01-4A2E-8057-EC5EBFED71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01-4A2E-8057-EC5EBFED71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01-4A2E-8057-EC5EBFED7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78-4E32-AE14-FB9564F2C0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78-4E32-AE14-FB9564F2C0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78-4E32-AE14-FB9564F2C0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578-4E32-AE14-FB9564F2C0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578-4E32-AE14-FB9564F2C0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78-4E32-AE14-FB9564F2C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Менаџ.безбедности!$N$56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90-455A-8A25-9B9308B8C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90-455A-8A25-9B9308B8C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90-455A-8A25-9B9308B8C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90-455A-8A25-9B9308B8C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90-455A-8A25-9B9308B8C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90-455A-8A25-9B9308B8C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Менаџ.безбедности!$N$52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73-4BF0-88CB-2AF4DECAB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73-4BF0-88CB-2AF4DECAB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73-4BF0-88CB-2AF4DECAB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73-4BF0-88CB-2AF4DECAB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73-4BF0-88CB-2AF4DECAB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73-4BF0-88CB-2AF4DECAB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Менаџ.безбедности!$N$100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F7-4A48-896F-28A9FFB3E7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F7-4A48-896F-28A9FFB3E7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F7-4A48-896F-28A9FFB3E7F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Менаџ.безбедности!$O$103:$Q$103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0.33333333333333331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F7-4A48-896F-28A9FFB3E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4E-45C0-A16D-4F2A52C365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4E-45C0-A16D-4F2A52C365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4E-45C0-A16D-4F2A52C365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4E-45C0-A16D-4F2A52C365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4E-45C0-A16D-4F2A52C365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електр.криминал'!$D$6:$H$6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4E-45C0-A16D-4F2A52C36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86-4109-A4EB-6790384853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86-4109-A4EB-6790384853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86-4109-A4EB-6790384853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86-4109-A4EB-6790384853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86-4109-A4EB-6790384853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електр.криминал'!$D$8:$H$8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86-4109-A4EB-679038485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E-4CF8-8029-24FC276DF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E-4CF8-8029-24FC276DF6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E-4CF8-8029-24FC276DF6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E-4CF8-8029-24FC276DF6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E-4CF8-8029-24FC276DF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E-4CF8-8029-24FC276DF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9FC-4B82-9FA3-FCF6343FD5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9FC-4B82-9FA3-FCF6343FD5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9FC-4B82-9FA3-FCF6343FD5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9FC-4B82-9FA3-FCF6343FD5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9FC-4B82-9FA3-FCF6343FD52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електр.криминал'!$D$12:$H$12</c:f>
              <c:numCache>
                <c:formatCode>0.00%</c:formatCode>
                <c:ptCount val="5"/>
                <c:pt idx="0">
                  <c:v>0</c:v>
                </c:pt>
                <c:pt idx="1">
                  <c:v>4.4444444444444446E-2</c:v>
                </c:pt>
                <c:pt idx="2">
                  <c:v>4.4444444444444446E-2</c:v>
                </c:pt>
                <c:pt idx="3">
                  <c:v>0.55555555555555558</c:v>
                </c:pt>
                <c:pt idx="4">
                  <c:v>0.35555555555555557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FC-4B82-9FA3-FCF6343FD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11-464E-9B31-A82DEEFFEB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11-464E-9B31-A82DEEFFEB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11-464E-9B31-A82DEEFFE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0-45E3-A87B-BE581807FE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0-45E3-A87B-BE581807FE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електр.криминал'!$D$56:$E$56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50-45E3-A87B-BE581807F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BA-409A-BBE2-D527726353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BA-409A-BBE2-D527726353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електр.криминал'!$D$58:$E$58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BA-409A-BBE2-D52772635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BD-46F8-8558-0FB0D40CFF4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BD-46F8-8558-0FB0D40CFF4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BD-46F8-8558-0FB0D40CFF4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BD-46F8-8558-0FB0D40CFF4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BD-46F8-8558-0FB0D40CFF4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електр.криминал'!$D$102:$H$102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0.2</c:v>
                </c:pt>
                <c:pt idx="3">
                  <c:v>0.26666666666666666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BD-46F8-8558-0FB0D40CF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32D-4BB4-ADF8-B0101EB6B9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32D-4BB4-ADF8-B0101EB6B9F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32D-4BB4-ADF8-B0101EB6B9F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32D-4BB4-ADF8-B0101EB6B9F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32D-4BB4-ADF8-B0101EB6B9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2D-4BB4-ADF8-B0101EB6B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28-49E2-957D-AA33083C24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28-49E2-957D-AA33083C24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28-49E2-957D-AA33083C24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28-49E2-957D-AA33083C24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28-49E2-957D-AA33083C24A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28-49E2-957D-AA33083C2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EB-44EE-A5C9-FE9F839E95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EB-44EE-A5C9-FE9F839E95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EB-44EE-A5C9-FE9F839E95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EB-44EE-A5C9-FE9F839E95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EB-44EE-A5C9-FE9F839E95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EB-44EE-A5C9-FE9F839E952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54-406F-AB0F-13FD8EC7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54-406F-AB0F-13FD8EC7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54-406F-AB0F-13FD8EC7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54-406F-AB0F-13FD8EC7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54-406F-AB0F-13FD8EC7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0.17499999999999999</c:v>
                </c:pt>
                <c:pt idx="3">
                  <c:v>0.36666666666666664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54-406F-AB0F-13FD8EC7087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D2-450F-AFDD-C754FC3F50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D2-450F-AFDD-C754FC3F50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D2-450F-AFDD-C754FC3F50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D2-450F-AFDD-C754FC3F50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D2-450F-AFDD-C754FC3F50D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D2-450F-AFDD-C754FC3F5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C6-40CD-8169-59CD4D15F1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C6-40CD-8169-59CD4D15F1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C6-40CD-8169-59CD4D15F1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C6-40CD-8169-59CD4D15F1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C6-40CD-8169-59CD4D15F1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C6-40CD-8169-59CD4D15F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E1-4EBF-A29B-682A0F1BB5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E1-4EBF-A29B-682A0F1BB5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E1-4EBF-A29B-682A0F1BB5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E1-4EBF-A29B-682A0F1BB5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E1-4EBF-A29B-682A0F1BB5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E1-4EBF-A29B-682A0F1BB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D6-4FE4-AE06-2B4A47A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D6-4FE4-AE06-2B4A47A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D6-4FE4-AE06-2B4A47A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D6-4FE4-AE06-2B4A47A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D6-4FE4-AE06-2B4A47A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D6-4FE4-AE06-2B4A47A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'Нове тех.и електр.криминал'!$N$56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6C-455E-88B7-6CABC79BA2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6C-455E-88B7-6CABC79BA2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6C-455E-88B7-6CABC79BA2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6C-455E-88B7-6CABC79BA2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6C-455E-88B7-6CABC79BA2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6C-455E-88B7-6CABC79BA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39-4A94-A75D-4CEC96E7DD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39-4A94-A75D-4CEC96E7DD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39-4A94-A75D-4CEC96E7DD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39-4A94-A75D-4CEC96E7DD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39-4A94-A75D-4CEC96E7DD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'Нове тех.и електр.криминал'!$O$58:$S$58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0.21739130434782608</c:v>
                </c:pt>
                <c:pt idx="3">
                  <c:v>0.30434782608695654</c:v>
                </c:pt>
                <c:pt idx="4">
                  <c:v>0.47826086956521741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39-4A94-A75D-4CEC96E7D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'Нове тех.и електр.криминал'!$N$100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72-4024-91B2-3FBE32D823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72-4024-91B2-3FBE32D823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72-4024-91B2-3FBE32D823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'Нове тех.и електр.криминал'!$O$100:$Q$100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'Нове тех.и електр.криминал'!$O$103:$Q$103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0.33333333333333331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72-4024-91B2-3FBE32D82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77-4621-BDD5-AD665D84C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77-4621-BDD5-AD665D84C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77-4621-BDD5-AD665D84C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77-4621-BDD5-AD665D84C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77-4621-BDD5-AD665D84C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Етика!$D$6:$H$6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77-4621-BDD5-AD665D84C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C8-4268-9207-E0BD8C10DE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C8-4268-9207-E0BD8C10DE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C8-4268-9207-E0BD8C10DE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C8-4268-9207-E0BD8C10DE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C8-4268-9207-E0BD8C10DE6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Етика!$D$8:$H$8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C8-4268-9207-E0BD8C10D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5-4915-9B3E-2569B7662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5-4915-9B3E-2569B76628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5-4915-9B3E-2569B76628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5-4915-9B3E-2569B76628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5-4915-9B3E-2569B7662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5-4915-9B3E-2569B7662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Етика!$C$4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74-4BAC-AFE2-29F2E85243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74-4BAC-AFE2-29F2E85243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474-4BAC-AFE2-29F2E85243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474-4BAC-AFE2-29F2E85243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474-4BAC-AFE2-29F2E85243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Етика!$D$12:$H$12</c:f>
              <c:numCache>
                <c:formatCode>0.00%</c:formatCode>
                <c:ptCount val="5"/>
                <c:pt idx="0">
                  <c:v>0</c:v>
                </c:pt>
                <c:pt idx="1">
                  <c:v>4.4444444444444446E-2</c:v>
                </c:pt>
                <c:pt idx="2">
                  <c:v>4.4444444444444446E-2</c:v>
                </c:pt>
                <c:pt idx="3">
                  <c:v>0.55555555555555558</c:v>
                </c:pt>
                <c:pt idx="4">
                  <c:v>0.35555555555555557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74-4BAC-AFE2-29F2E8524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C1-4C50-8E9E-E4BDD34A3F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C1-4C50-8E9E-E4BDD34A3F1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Етика!$D$54:$E$54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C1-4C50-8E9E-E4BDD34A3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67-43D2-B515-0DD7D7817D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67-43D2-B515-0DD7D7817D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67-43D2-B515-0DD7D7817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30-4EF1-836C-E490E376EC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30-4EF1-836C-E490E376EC6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Етика!$D$58:$E$58</c:f>
              <c:numCache>
                <c:formatCode>0.00%</c:formatCode>
                <c:ptCount val="2"/>
                <c:pt idx="0">
                  <c:v>0.96666666666666667</c:v>
                </c:pt>
                <c:pt idx="1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0-4EF1-836C-E490E376E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19-42C2-B31B-D04B1530B0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19-42C2-B31B-D04B1530B0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19-42C2-B31B-D04B1530B0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19-42C2-B31B-D04B1530B0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19-42C2-B31B-D04B1530B0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0.33333333333333331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19-42C2-B31B-D04B1530B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F0-4A14-AB56-B5B6885416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F0-4A14-AB56-B5B6885416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F0-4A14-AB56-B5B6885416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F0-4A14-AB56-B5B6885416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F0-4A14-AB56-B5B6885416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</c:v>
                </c:pt>
                <c:pt idx="4">
                  <c:v>0.53333333333333333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F0-4A14-AB56-B5B688541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10-4266-B684-0A9C7AF12E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10-4266-B684-0A9C7AF12E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10-4266-B684-0A9C7AF12E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10-4266-B684-0A9C7AF12E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10-4266-B684-0A9C7AF12E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Етика!$D$106:$H$106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3.3333333333333333E-2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10-4266-B684-0A9C7AF12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Етика!$C$108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E2-42D9-B259-74B2B6125F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E2-42D9-B259-74B2B6125F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E2-42D9-B259-74B2B6125F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E2-42D9-B259-74B2B6125F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E2-42D9-B259-74B2B6125F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E2-42D9-B259-74B2B6125F1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1A-4FCD-8986-D98695D7F8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1A-4FCD-8986-D98695D7F8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1A-4FCD-8986-D98695D7F8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1A-4FCD-8986-D98695D7F8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1A-4FCD-8986-D98695D7F8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Етика!$D$110:$H$110</c:f>
              <c:numCache>
                <c:formatCode>0.00%</c:formatCode>
                <c:ptCount val="5"/>
                <c:pt idx="0">
                  <c:v>0</c:v>
                </c:pt>
                <c:pt idx="1">
                  <c:v>5.8333333333333334E-2</c:v>
                </c:pt>
                <c:pt idx="2">
                  <c:v>0.14166666666666666</c:v>
                </c:pt>
                <c:pt idx="3">
                  <c:v>0.33333333333333331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1A-4FCD-8986-D98695D7F83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Етика!$N$6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B08-49D4-8A3A-4A4A7373BE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B08-49D4-8A3A-4A4A7373BE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B08-49D4-8A3A-4A4A7373BE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B08-49D4-8A3A-4A4A7373BE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B08-49D4-8A3A-4A4A7373BE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08-49D4-8A3A-4A4A7373B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49-4A78-A2A4-999FB1B738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49-4A78-A2A4-999FB1B738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49-4A78-A2A4-999FB1B738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49-4A78-A2A4-999FB1B738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49-4A78-A2A4-999FB1B738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49-4A78-A2A4-999FB1B73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0D-4BC1-BEC7-E20ED29AD3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0D-4BC1-BEC7-E20ED29AD3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0D-4BC1-BEC7-E20ED29AD35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30D-4BC1-BEC7-E20ED29AD35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30D-4BC1-BEC7-E20ED29AD3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0D-4BC1-BEC7-E20ED29AD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0-4B31-84B5-1E3F88410D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0-4B31-84B5-1E3F88410D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0-4B31-84B5-1E3F88410D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0-4B31-84B5-1E3F88410D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0-4B31-84B5-1E3F88410D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0-4B31-84B5-1E3F88410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F2-40E0-A71D-A7566053A2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F2-40E0-A71D-A7566053A2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F2-40E0-A71D-A7566053A2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F2-40E0-A71D-A7566053A2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F2-40E0-A71D-A7566053A2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F2-40E0-A71D-A7566053A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1F-4827-AA47-336454DBDC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1F-4827-AA47-336454DBDC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1F-4827-AA47-336454DBDC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1F-4827-AA47-336454DBDC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1F-4827-AA47-336454DBDC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1F-4827-AA47-336454DBD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3A-4C8C-95DE-6C14317CC3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3A-4C8C-95DE-6C14317CC3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3A-4C8C-95DE-6C14317CC3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Етика!$O$100:$Q$100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Етика!$O$103:$Q$103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0.41666666666666669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3A-4C8C-95DE-6C14317CC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9F-47D6-ACEB-7787CDD2F1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9F-47D6-ACEB-7787CDD2F1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9F-47D6-ACEB-7787CDD2F1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9F-47D6-ACEB-7787CDD2F1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9F-47D6-ACEB-7787CDD2F1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безб.'!$D$6:$H$6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9F-47D6-ACEB-7787CDD2F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D4-4F04-923B-A5BB67BAC4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D4-4F04-923B-A5BB67BAC4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D4-4F04-923B-A5BB67BAC4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D4-4F04-923B-A5BB67BAC4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D4-4F04-923B-A5BB67BAC4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безб.'!$D$8:$H$8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D4-4F04-923B-A5BB67BAC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07-4FA9-A32B-1F534DAAA8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07-4FA9-A32B-1F534DAAA8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07-4FA9-A32B-1F534DAAA8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07-4FA9-A32B-1F534DAAA8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07-4FA9-A32B-1F534DAAA8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07-4FA9-A32B-1F534DAAA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F4-4653-9C68-B3EE6E3E8A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F4-4653-9C68-B3EE6E3E8A3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F4-4653-9C68-B3EE6E3E8A3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F4-4653-9C68-B3EE6E3E8A3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F4-4653-9C68-B3EE6E3E8A3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безб.'!$D$12:$H$12</c:f>
              <c:numCache>
                <c:formatCode>0.00%</c:formatCode>
                <c:ptCount val="5"/>
                <c:pt idx="0">
                  <c:v>0</c:v>
                </c:pt>
                <c:pt idx="1">
                  <c:v>4.4444444444444446E-2</c:v>
                </c:pt>
                <c:pt idx="2">
                  <c:v>4.4444444444444446E-2</c:v>
                </c:pt>
                <c:pt idx="3">
                  <c:v>0.55555555555555558</c:v>
                </c:pt>
                <c:pt idx="4">
                  <c:v>0.35555555555555557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F4-4653-9C68-B3EE6E3E8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4F-4114-A442-0C73D9F7CC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4F-4114-A442-0C73D9F7CC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безб.'!$D$54:$E$54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4F-4114-A442-0C73D9F7C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ED-452E-B295-52A8133A5F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ED-452E-B295-52A8133A5F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ED-452E-B295-52A8133A5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7-4321-A29E-CD644913DB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7-4321-A29E-CD644913DB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безб.'!$D$58:$E$58</c:f>
              <c:numCache>
                <c:formatCode>0.00%</c:formatCode>
                <c:ptCount val="2"/>
                <c:pt idx="0">
                  <c:v>0.91666666666666663</c:v>
                </c:pt>
                <c:pt idx="1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7-4321-A29E-CD644913D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AC-4869-BB93-B19A4CFBC5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AC-4869-BB93-B19A4CFBC5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AC-4869-BB93-B19A4CFBC5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AC-4869-BB93-B19A4CFBC5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AC-4869-BB93-B19A4CFBC5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0.46666666666666667</c:v>
                </c:pt>
                <c:pt idx="4">
                  <c:v>0.53333333333333333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AC-4869-BB93-B19A4CFBC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57-4E1D-964E-BF74A596BA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57-4E1D-964E-BF74A596BA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57-4E1D-964E-BF74A596BA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57-4E1D-964E-BF74A596BA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57-4E1D-964E-BF74A596BA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57-4E1D-964E-BF74A596B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'Правни осн. безб.'!$C$106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4A-4631-8164-6E637F76E5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4A-4631-8164-6E637F76E5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4A-4631-8164-6E637F76E5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4A-4631-8164-6E637F76E5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4A-4631-8164-6E637F76E5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4A-4631-8164-6E637F76E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'Правни осн. безб.'!$C$108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1C-4B97-A1F8-76DCA93C10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1C-4B97-A1F8-76DCA93C10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1C-4B97-A1F8-76DCA93C10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1C-4B97-A1F8-76DCA93C10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1C-4B97-A1F8-76DCA93C10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безб.'!$D$108:$H$108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0.16666666666666666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1C-4B97-A1F8-76DCA93C100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67-4667-A223-9592A489D5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67-4667-A223-9592A489D5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67-4667-A223-9592A489D5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67-4667-A223-9592A489D5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67-4667-A223-9592A489D5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'Правни осн. безб.'!$D$110:$H$110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0.10833333333333334</c:v>
                </c:pt>
                <c:pt idx="3">
                  <c:v>0.42499999999999999</c:v>
                </c:pt>
                <c:pt idx="4">
                  <c:v>0.42499999999999999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67-4667-A223-9592A489D5E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Етика!$N$6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E6-4B52-A97C-7C5F5A69CE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E6-4B52-A97C-7C5F5A69CE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E6-4B52-A97C-7C5F5A69CE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E6-4B52-A97C-7C5F5A69CE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E6-4B52-A97C-7C5F5A69CE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E6-4B52-A97C-7C5F5A69C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1A-4038-BA4D-E3EA735CF8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1A-4038-BA4D-E3EA735CF8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1A-4038-BA4D-E3EA735CF8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1A-4038-BA4D-E3EA735CF8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1A-4038-BA4D-E3EA735CF8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1A-4038-BA4D-E3EA735CF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9B-4181-8792-CF7897B9D7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9B-4181-8792-CF7897B9D7B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9B-4181-8792-CF7897B9D7B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9B-4181-8792-CF7897B9D7B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9B-4181-8792-CF7897B9D7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9B-4181-8792-CF7897B9D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DA-45F3-81A4-9FCBBB1B34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DA-45F3-81A4-9FCBBB1B34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DA-45F3-81A4-9FCBBB1B34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DA-45F3-81A4-9FCBBB1B34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DA-45F3-81A4-9FCBBB1B34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DA-45F3-81A4-9FCBBB1B3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Етика!$N$56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62-42B1-809B-5AD07D92B8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62-42B1-809B-5AD07D92B8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62-42B1-809B-5AD07D92B8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62-42B1-809B-5AD07D92B8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62-42B1-809B-5AD07D92B8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62-42B1-809B-5AD07D92B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B9-448A-8EB4-B9D873CA5F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B9-448A-8EB4-B9D873CA5F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B9-448A-8EB4-B9D873CA5F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B9-448A-8EB4-B9D873CA5F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B9-448A-8EB4-B9D873CA5F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Етика!$O$58:$S$58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B9-448A-8EB4-B9D873CA5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7C-446A-9DF8-83D52D62B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7C-446A-9DF8-83D52D62B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7C-446A-9DF8-83D52D62B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Етика!$O$100:$Q$100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Етика!$O$103:$Q$103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0.41666666666666669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7C-446A-9DF8-83D52D62B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DD-4C29-9C7C-2BF49C2AE7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DD-4C29-9C7C-2BF49C2AE7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DD-4C29-9C7C-2BF49C2AE7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DD-4C29-9C7C-2BF49C2AE7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DD-4C29-9C7C-2BF49C2AE7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2'!$D$6:$H$6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DD-4C29-9C7C-2BF49C2AE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55-4144-8E9E-CB082CF0E5C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55-4144-8E9E-CB082CF0E5C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55-4144-8E9E-CB082CF0E5C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55-4144-8E9E-CB082CF0E5C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55-4144-8E9E-CB082CF0E5C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2'!$D$8:$H$8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55-4144-8E9E-CB082CF0E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A6-450F-AB0F-96EEB8CACC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A6-450F-AB0F-96EEB8CACC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A6-450F-AB0F-96EEB8CACC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A6-450F-AB0F-96EEB8CACC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A6-450F-AB0F-96EEB8CACC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A6-450F-AB0F-96EEB8CAC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17B-4AB2-B90E-C9F21149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17B-4AB2-B90E-C9F21149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17B-4AB2-B90E-C9F21149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17B-4AB2-B90E-C9F21149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17B-4AB2-B90E-C9F21149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2'!$D$12:$H$12</c:f>
              <c:numCache>
                <c:formatCode>0.00%</c:formatCode>
                <c:ptCount val="5"/>
                <c:pt idx="0">
                  <c:v>0</c:v>
                </c:pt>
                <c:pt idx="1">
                  <c:v>4.4444444444444446E-2</c:v>
                </c:pt>
                <c:pt idx="2">
                  <c:v>4.4444444444444446E-2</c:v>
                </c:pt>
                <c:pt idx="3">
                  <c:v>0.55555555555555558</c:v>
                </c:pt>
                <c:pt idx="4">
                  <c:v>0.35555555555555557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7B-4AB2-B90E-C9F211498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C-4153-B2A5-A4B23BFDF1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C-4153-B2A5-A4B23BFDF1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2'!$D$54:$E$54</c:f>
              <c:numCache>
                <c:formatCode>0.00%</c:formatCode>
                <c:ptCount val="2"/>
                <c:pt idx="0">
                  <c:v>0.96666666666666667</c:v>
                </c:pt>
                <c:pt idx="1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0C-4153-B2A5-A4B23BFDF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C4-44EC-98C0-9F422EB28C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C4-44EC-98C0-9F422EB28C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C4-44EC-98C0-9F422EB28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3E-4868-A8F5-5B7E60872C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3E-4868-A8F5-5B7E60872C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2'!$D$58:$E$58</c:f>
              <c:numCache>
                <c:formatCode>0.00%</c:formatCode>
                <c:ptCount val="2"/>
                <c:pt idx="0">
                  <c:v>0.98333333333333328</c:v>
                </c:pt>
                <c:pt idx="1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3E-4868-A8F5-5B7E60872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54-4A19-B998-76CF9D0259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54-4A19-B998-76CF9D0259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54-4A19-B998-76CF9D0259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54-4A19-B998-76CF9D0259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54-4A19-B998-76CF9D0259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0.33333333333333331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54-4A19-B998-76CF9D025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DD-4ED3-81B6-09DD34BA84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DD-4ED3-81B6-09DD34BA84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DD-4ED3-81B6-09DD34BA84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DD-4ED3-81B6-09DD34BA84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DD-4ED3-81B6-09DD34BA84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DD-4ED3-81B6-09DD34BA8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FE-4245-9A5E-CC70CA7278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FE-4245-9A5E-CC70CA7278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FE-4245-9A5E-CC70CA7278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FE-4245-9A5E-CC70CA7278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FE-4245-9A5E-CC70CA7278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</c:v>
                </c:pt>
                <c:pt idx="3">
                  <c:v>0.36666666666666664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FE-4245-9A5E-CC70CA727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2'!$C$108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BE-478E-8F2C-3F0BB96DF6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BE-478E-8F2C-3F0BB96DF6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BE-478E-8F2C-3F0BB96DF68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BE-478E-8F2C-3F0BB96DF68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BE-478E-8F2C-3F0BB96DF68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BE-478E-8F2C-3F0BB96DF68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93-4D5E-B598-53D69F0DDB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93-4D5E-B598-53D69F0DDB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93-4D5E-B598-53D69F0DDB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93-4D5E-B598-53D69F0DDB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93-4D5E-B598-53D69F0DDB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0.15833333333333333</c:v>
                </c:pt>
                <c:pt idx="3">
                  <c:v>0.4</c:v>
                </c:pt>
                <c:pt idx="4">
                  <c:v>0.40833333333333333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93-4D5E-B598-53D69F0DDBB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'Енглески језик 2'!$N$6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0C-48B4-BC2C-B1088DCF59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0C-48B4-BC2C-B1088DCF59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0C-48B4-BC2C-B1088DCF59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0C-48B4-BC2C-B1088DCF59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0C-48B4-BC2C-B1088DCF59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0C-48B4-BC2C-B1088DCF5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F8-490E-B12C-776AEE84C4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F8-490E-B12C-776AEE84C4D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F8-490E-B12C-776AEE84C4D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F8-490E-B12C-776AEE84C4D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F8-490E-B12C-776AEE84C4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F8-490E-B12C-776AEE84C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43-41A3-9023-88418878A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43-41A3-9023-88418878A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D43-41A3-9023-88418878A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D43-41A3-9023-88418878A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D43-41A3-9023-88418878AF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43-41A3-9023-88418878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01-4956-9901-DB17A387E42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01-4956-9901-DB17A387E42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C01-4956-9901-DB17A387E42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C01-4956-9901-DB17A387E42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C01-4956-9901-DB17A387E4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0.58333333333333337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01-4956-9901-DB17A387E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2'!$N$56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4A-4CAE-B16D-5878443790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4A-4CAE-B16D-5878443790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4A-4CAE-B16D-5878443790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4A-4CAE-B16D-5878443790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4A-4CAE-B16D-5878443790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0.66666666666666663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4A-4CAE-B16D-587844379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25-45CB-BD44-3DD41E8F45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25-45CB-BD44-3DD41E8F45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25-45CB-BD44-3DD41E8F45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25-45CB-BD44-3DD41E8F45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25-45CB-BD44-3DD41E8F45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0.625</c:v>
                </c:pt>
                <c:pt idx="4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25-45CB-BD44-3DD41E8F4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5A-4276-96AD-B910496D25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5A-4276-96AD-B910496D25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5A-4276-96AD-B910496D25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2'!$O$103:$Q$103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0.33333333333333331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5A-4276-96AD-B910496D2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99-4AA3-AF7F-F65DC8D72B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99-4AA3-AF7F-F65DC8D72B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99-4AA3-AF7F-F65DC8D72B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99-4AA3-AF7F-F65DC8D72B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99-4AA3-AF7F-F65DC8D72B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99-4AA3-AF7F-F65DC8D72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66-4BDE-BC66-C2F5E19E30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66-4BDE-BC66-C2F5E19E30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66-4BDE-BC66-C2F5E19E30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66-4BDE-BC66-C2F5E19E30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66-4BDE-BC66-C2F5E19E30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66-4BDE-BC66-C2F5E19E30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00-4B48-BE9F-452CF612A0A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00-4B48-BE9F-452CF612A0A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00-4B48-BE9F-452CF612A0A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00-4B48-BE9F-452CF612A0A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00-4B48-BE9F-452CF612A0A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00-4B48-BE9F-452CF612A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 Информатика'!$C$2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77-4D17-A25D-FAABA1A143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77-4D17-A25D-FAABA1A143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77-4D17-A25D-FAABA1A143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77-4D17-A25D-FAABA1A143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77-4D17-A25D-FAABA1A143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7.7777777777777779E-2</c:v>
                </c:pt>
                <c:pt idx="3">
                  <c:v>0.61111111111111116</c:v>
                </c:pt>
                <c:pt idx="4">
                  <c:v>0.28888888888888886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77-4D17-A25D-FAABA1A14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73-4430-A5B5-ABB773891A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73-4430-A5B5-ABB773891A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73-4430-A5B5-ABB773891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FFD-4E4D-893E-5E852F0113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FFD-4E4D-893E-5E852F0113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FD-4E4D-893E-5E852F011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0-4F9D-9E07-7D6C401A4C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0-4F9D-9E07-7D6C401A4C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Информатика'!$D$58:$E$58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0-4F9D-9E07-7D6C401A4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DC-4D05-AD00-ACB63E571C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DC-4D05-AD00-ACB63E571C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DC-4D05-AD00-ACB63E571C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DC-4D05-AD00-ACB63E571C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DC-4D05-AD00-ACB63E571C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0.46666666666666667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C-4D05-AD00-ACB63E571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0C-4B48-9DAD-FBE6E87CE2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0C-4B48-9DAD-FBE6E87CE2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0C-4B48-9DAD-FBE6E87CE2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0C-4B48-9DAD-FBE6E87CE2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0C-4B48-9DAD-FBE6E87CE2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0C-4B48-9DAD-FBE6E87CE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1C-46DE-9EB3-A19488CAB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1C-46DE-9EB3-A19488CAB6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1C-46DE-9EB3-A19488CAB6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1C-46DE-9EB3-A19488CAB6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1C-46DE-9EB3-A19488CAB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1C-46DE-9EB3-A19488CAB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 Информатика'!$C$108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EF-4078-9AF3-BECAAC8594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EF-4078-9AF3-BECAAC8594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EF-4078-9AF3-BECAAC8594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EF-4078-9AF3-BECAAC8594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EF-4078-9AF3-BECAAC8594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EF-4078-9AF3-BECAAC85942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 Информатика'!$C$100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5B-486F-B2C9-FD02398043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5B-486F-B2C9-FD02398043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5B-486F-B2C9-FD02398043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5B-486F-B2C9-FD02398043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5B-486F-B2C9-FD02398043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0.15833333333333333</c:v>
                </c:pt>
                <c:pt idx="3">
                  <c:v>0.42499999999999999</c:v>
                </c:pt>
                <c:pt idx="4">
                  <c:v>0.38333333333333336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5B-486F-B2C9-FD02398043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 Информатика'!$N$6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8D-4434-B1BF-7ECCF6D57D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8D-4434-B1BF-7ECCF6D57D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8D-4434-B1BF-7ECCF6D57D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8D-4434-B1BF-7ECCF6D57D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8D-4434-B1BF-7ECCF6D57D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8D-4434-B1BF-7ECCF6D57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BD-4333-AA10-426ED19197C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BD-4333-AA10-426ED19197C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BD-4333-AA10-426ED19197C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BD-4333-AA10-426ED19197C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BD-4333-AA10-426ED19197C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BD-4333-AA10-426ED1919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 Информатика'!$N$4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14-4E68-BA0C-FB7A766FEE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14-4E68-BA0C-FB7A766FEE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14-4E68-BA0C-FB7A766FEE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14-4E68-BA0C-FB7A766FEE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14-4E68-BA0C-FB7A766FEE5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14-4E68-BA0C-FB7A766FE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20-4A6A-A11B-93549B986D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20-4A6A-A11B-93549B986D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20-4A6A-A11B-93549B986D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20-4A6A-A11B-93549B986D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20-4A6A-A11B-93549B986D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0.17647058823529413</c:v>
                </c:pt>
                <c:pt idx="3">
                  <c:v>0.41176470588235292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20-4A6A-A11B-93549B986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 Информатика'!$N$56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C4-4A80-9759-13716A1792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C4-4A80-9759-13716A1792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C4-4A80-9759-13716A1792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C4-4A80-9759-13716A1792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C4-4A80-9759-13716A17928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0.11764705882352941</c:v>
                </c:pt>
                <c:pt idx="3">
                  <c:v>0.52941176470588236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C4-4A80-9759-13716A179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 Информатика'!$N$52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D5-4859-A82F-B1269E7922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D5-4859-A82F-B1269E7922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D5-4859-A82F-B1269E7922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D5-4859-A82F-B1269E7922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D5-4859-A82F-B1269E79221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 Информатика'!$O$58:$S$58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0.14705882352941177</c:v>
                </c:pt>
                <c:pt idx="3">
                  <c:v>0.47058823529411764</c:v>
                </c:pt>
                <c:pt idx="4">
                  <c:v>0.38235294117647056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D5-4859-A82F-B1269E792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 Информатика'!$N$100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FB-4FD8-9AFC-9EACD7B472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FB-4FD8-9AFC-9EACD7B472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FB-4FD8-9AFC-9EACD7B472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 Информатика'!$O$100:$Q$100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 Информатика'!$O$103:$Q$103</c:f>
              <c:numCache>
                <c:formatCode>0.00%</c:formatCode>
                <c:ptCount val="3"/>
                <c:pt idx="0">
                  <c:v>0.35294117647058826</c:v>
                </c:pt>
                <c:pt idx="1">
                  <c:v>0.47058823529411764</c:v>
                </c:pt>
                <c:pt idx="2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FB-4FD8-9AFC-9EACD7B47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B3-4C3B-B5DA-7F47858324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B3-4C3B-B5DA-7F47858324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B3-4C3B-B5DA-7F478583244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B3-4C3B-B5DA-7F478583244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B3-4C3B-B5DA-7F47858324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B3-4C3B-B5DA-7F4785832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40-4D05-BF12-66599352DF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40-4D05-BF12-66599352DF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40-4D05-BF12-66599352DF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40-4D05-BF12-66599352DF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40-4D05-BF12-66599352DF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40-4D05-BF12-66599352D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A6-4D8F-A772-4DF3153379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A6-4D8F-A772-4DF31533793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A6-4D8F-A772-4DF31533793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A6-4D8F-A772-4DF31533793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A6-4D8F-A772-4DF31533793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A6-4D8F-A772-4DF315337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49-429C-BA8F-3A7F77AC50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49-429C-BA8F-3A7F77AC50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49-429C-BA8F-3A7F77AC50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49-429C-BA8F-3A7F77AC50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49-429C-BA8F-3A7F77AC50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7.7777777777777779E-2</c:v>
                </c:pt>
                <c:pt idx="3">
                  <c:v>0.61111111111111116</c:v>
                </c:pt>
                <c:pt idx="4">
                  <c:v>0.28888888888888886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49-429C-BA8F-3A7F77AC5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4C-4F00-AC5D-6989CD74A5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4C-4F00-AC5D-6989CD74A5E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соц.псих.'!$D$54:$E$54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4C-4F00-AC5D-6989CD74A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3C-4A9F-BD5B-F2A1DFF1631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3C-4A9F-BD5B-F2A1DFF1631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соц.псих.'!$D$56:$E$56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3C-4A9F-BD5B-F2A1DFF16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55-4E0B-9D3E-07B146FCCF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55-4E0B-9D3E-07B146FCCF1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соц.псих.'!$D$58:$E$58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55-4E0B-9D3E-07B146FCC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B0-40C4-81E8-90A13933A2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B0-40C4-81E8-90A13933A2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B0-40C4-81E8-90A13933A2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7B0-40C4-81E8-90A13933A2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7B0-40C4-81E8-90A13933A2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0.19354838709677419</c:v>
                </c:pt>
                <c:pt idx="3">
                  <c:v>0.35483870967741937</c:v>
                </c:pt>
                <c:pt idx="4">
                  <c:v>0.45161290322580644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7B0-40C4-81E8-90A13933A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BC-4ACB-A9AD-D9E23ED9F5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BC-4ACB-A9AD-D9E23ED9F5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BC-4ACB-A9AD-D9E23ED9F5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BC-4ACB-A9AD-D9E23ED9F5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BC-4ACB-A9AD-D9E23ED9F57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BC-4ACB-A9AD-D9E23ED9F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360-4260-9504-080E0F91F1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360-4260-9504-080E0F91F1F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360-4260-9504-080E0F91F1F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360-4260-9504-080E0F91F1F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360-4260-9504-080E0F91F1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60-4260-9504-080E0F91F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'Општа псих.са соц.псих.'!$C$108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85-443E-8AD9-E7CAD05745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85-443E-8AD9-E7CAD05745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85-443E-8AD9-E7CAD05745F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85-443E-8AD9-E7CAD05745F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85-443E-8AD9-E7CAD05745F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85-443E-8AD9-E7CAD05745F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FE-4700-A607-10A81C9FB2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FE-4700-A607-10A81C9FB2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FE-4700-A607-10A81C9FB2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FE-4700-A607-10A81C9FB2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FE-4700-A607-10A81C9FB2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соц.псих.'!$D$110:$H$110</c:f>
              <c:numCache>
                <c:formatCode>0.00%</c:formatCode>
                <c:ptCount val="5"/>
                <c:pt idx="0">
                  <c:v>0</c:v>
                </c:pt>
                <c:pt idx="1">
                  <c:v>4.1322314049586778E-2</c:v>
                </c:pt>
                <c:pt idx="2">
                  <c:v>0.15702479338842976</c:v>
                </c:pt>
                <c:pt idx="3">
                  <c:v>0.39669421487603307</c:v>
                </c:pt>
                <c:pt idx="4">
                  <c:v>0.4049586776859504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FE-4700-A607-10A81C9FB2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'Општа псих.са соц.псих.'!$N$6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96-4C8C-AC27-30596EDCE5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96-4C8C-AC27-30596EDCE5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096-4C8C-AC27-30596EDCE5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096-4C8C-AC27-30596EDCE5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096-4C8C-AC27-30596EDCE5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96-4C8C-AC27-30596EDCE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38-4DEA-A644-477014AA42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38-4DEA-A644-477014AA42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38-4DEA-A644-477014AA42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38-4DEA-A644-477014AA42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38-4DEA-A644-477014AA42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38-4DEA-A644-477014AA4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34-41D8-B4DC-543D185D97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34-41D8-B4DC-543D185D97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34-41D8-B4DC-543D185D97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34-41D8-B4DC-543D185D97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34-41D8-B4DC-543D185D97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34-41D8-B4DC-543D185D9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D-4BA4-A573-6F0DE6808C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D-4BA4-A573-6F0DE6808C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D-4BA4-A573-6F0DE6808C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D-4BA4-A573-6F0DE6808C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D-4BA4-A573-6F0DE6808C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соц.псих.'!$O$54:$S$54</c:f>
              <c:numCache>
                <c:formatCode>0.00%</c:formatCode>
                <c:ptCount val="5"/>
                <c:pt idx="0">
                  <c:v>0</c:v>
                </c:pt>
                <c:pt idx="1">
                  <c:v>0.11764705882352941</c:v>
                </c:pt>
                <c:pt idx="2">
                  <c:v>0.11764705882352941</c:v>
                </c:pt>
                <c:pt idx="3">
                  <c:v>0.41176470588235292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D-4BA4-A573-6F0DE6808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'Општа псих.са соц.псих.'!$N$56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86-4E7A-B14C-C7A8E31201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86-4E7A-B14C-C7A8E31201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86-4E7A-B14C-C7A8E31201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86-4E7A-B14C-C7A8E31201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86-4E7A-B14C-C7A8E31201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соц.псих.'!$O$56:$S$56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5.8823529411764705E-2</c:v>
                </c:pt>
                <c:pt idx="3">
                  <c:v>0.52941176470588236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86-4E7A-B14C-C7A8E3120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22-46FD-8ADF-21EA7583C7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22-46FD-8ADF-21EA7583C7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22-46FD-8ADF-21EA7583C7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922-46FD-8ADF-21EA7583C7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922-46FD-8ADF-21EA7583C7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соц.псих.'!$O$58:$S$58</c:f>
              <c:numCache>
                <c:formatCode>0.00%</c:formatCode>
                <c:ptCount val="5"/>
                <c:pt idx="0">
                  <c:v>0</c:v>
                </c:pt>
                <c:pt idx="1">
                  <c:v>8.8235294117647065E-2</c:v>
                </c:pt>
                <c:pt idx="2">
                  <c:v>8.8235294117647065E-2</c:v>
                </c:pt>
                <c:pt idx="3">
                  <c:v>0.47058823529411764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22-46FD-8ADF-21EA7583C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47-4FAF-A734-956028A6DE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47-4FAF-A734-956028A6DE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47-4FAF-A734-956028A6DEE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'Општа псих.са соц.псих.'!$O$103:$Q$103</c:f>
              <c:numCache>
                <c:formatCode>0.00%</c:formatCode>
                <c:ptCount val="3"/>
                <c:pt idx="0">
                  <c:v>0.41176470588235292</c:v>
                </c:pt>
                <c:pt idx="1">
                  <c:v>0.41176470588235292</c:v>
                </c:pt>
                <c:pt idx="2">
                  <c:v>0.17647058823529413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47-4FAF-A734-956028A6DE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52-4D01-9220-76DCC9EEE1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52-4D01-9220-76DCC9EEE1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52-4D01-9220-76DCC9EEE1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52-4D01-9220-76DCC9EEE1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52-4D01-9220-76DCC9EEE1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52-4D01-9220-76DCC9EEE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60-4573-8ECC-2A2E732756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60-4573-8ECC-2A2E732756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60-4573-8ECC-2A2E732756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60-4573-8ECC-2A2E732756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60-4573-8ECC-2A2E732756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60-4573-8ECC-2A2E73275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FB-4CAC-A2FE-D945547569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FB-4CAC-A2FE-D945547569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FB-4CAC-A2FE-D945547569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FB-4CAC-A2FE-D945547569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FB-4CAC-A2FE-D945547569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FB-4CAC-A2FE-D94554756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'Енглески језик 1'!$C$2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8B-4D47-997F-78E1820BB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8B-4D47-997F-78E1820BB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8B-4D47-997F-78E1820BB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8B-4D47-997F-78E1820BB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8B-4D47-997F-78E1820BB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7.7777777777777779E-2</c:v>
                </c:pt>
                <c:pt idx="3">
                  <c:v>0.61111111111111116</c:v>
                </c:pt>
                <c:pt idx="4">
                  <c:v>0.28888888888888886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8B-4D47-997F-78E1820BB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EA-4ADB-B1AC-283C47A3E6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EA-4ADB-B1AC-283C47A3E6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1'!$D$54:$E$54</c:f>
              <c:numCache>
                <c:formatCode>0.00%</c:formatCode>
                <c:ptCount val="2"/>
                <c:pt idx="0">
                  <c:v>0.96666666666666667</c:v>
                </c:pt>
                <c:pt idx="1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EA-4ADB-B1AC-283C47A3E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39-4541-A048-A9985CA1BA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39-4541-A048-A9985CA1BA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39-4541-A048-A9985CA1B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90-4D5F-9C59-AFA33B66F4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90-4D5F-9C59-AFA33B66F4E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1'!$D$58:$E$58</c:f>
              <c:numCache>
                <c:formatCode>0.00%</c:formatCode>
                <c:ptCount val="2"/>
                <c:pt idx="0">
                  <c:v>0.98333333333333328</c:v>
                </c:pt>
                <c:pt idx="1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90-4D5F-9C59-AFA33B66F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EB-454F-B6D4-4F64F35E8B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EB-454F-B6D4-4F64F35E8B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EB-454F-B6D4-4F64F35E8B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EB-454F-B6D4-4F64F35E8B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EB-454F-B6D4-4F64F35E8B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0.13333333333333333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EB-454F-B6D4-4F64F35E8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84-40A7-B372-20360FD2AE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84-40A7-B372-20360FD2AE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84-40A7-B372-20360FD2AE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84-40A7-B372-20360FD2AE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84-40A7-B372-20360FD2AE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84-40A7-B372-20360FD2A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D-419F-A9FE-60CA4F2FDD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D-419F-A9FE-60CA4F2FDD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D-419F-A9FE-60CA4F2FDD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D-419F-A9FE-60CA4F2FDD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D-419F-A9FE-60CA4F2FDD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D-419F-A9FE-60CA4F2FD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1'!$C$108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BD-484A-A1F4-A2F6AE704E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BD-484A-A1F4-A2F6AE704E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BD-484A-A1F4-A2F6AE704E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BD-484A-A1F4-A2F6AE704E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BD-484A-A1F4-A2F6AE704E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BD-484A-A1F4-A2F6AE704E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'Енглески језик 1'!$C$100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CB-4FBD-AAF5-17805FDB65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CB-4FBD-AAF5-17805FDB65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CB-4FBD-AAF5-17805FDB65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CB-4FBD-AAF5-17805FDB65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CB-4FBD-AAF5-17805FDB65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0.34166666666666667</c:v>
                </c:pt>
                <c:pt idx="4">
                  <c:v>0.45833333333333331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CB-4FBD-AAF5-17805FDB651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'Енглески језик 1'!$N$6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4B-4439-9D44-367AA67635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4B-4439-9D44-367AA67635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4B-4439-9D44-367AA67635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4B-4439-9D44-367AA67635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4B-4439-9D44-367AA67635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4B-4439-9D44-367AA6763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2D-4A6D-95FE-C369E3CD0F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2D-4A6D-95FE-C369E3CD0F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2D-4A6D-95FE-C369E3CD0F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2D-4A6D-95FE-C369E3CD0F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2D-4A6D-95FE-C369E3CD0F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2D-4A6D-95FE-C369E3CD0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1'!$N$4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EA-4A7F-8FA0-BC637B4BC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EA-4A7F-8FA0-BC637B4BC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EA-4A7F-8FA0-BC637B4BC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EA-4A7F-8FA0-BC637B4BC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EA-4A7F-8FA0-BC637B4BC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EA-4A7F-8FA0-BC637B4B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F5B-4479-BA23-94426034D7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F5B-4479-BA23-94426034D7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F5B-4479-BA23-94426034D7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F5B-4479-BA23-94426034D7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F5B-4479-BA23-94426034D7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1'!$O$54:$S$54</c:f>
              <c:numCache>
                <c:formatCode>0.00%</c:formatCode>
                <c:ptCount val="5"/>
                <c:pt idx="0">
                  <c:v>5.8823529411764705E-2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0.35294117647058826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5B-4479-BA23-94426034D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53-4D88-8EDD-B958A55488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53-4D88-8EDD-B958A55488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53-4D88-8EDD-B958A55488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53-4D88-8EDD-B958A55488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53-4D88-8EDD-B958A55488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1'!$O$56:$S$56</c:f>
              <c:numCache>
                <c:formatCode>0.00%</c:formatCode>
                <c:ptCount val="5"/>
                <c:pt idx="0">
                  <c:v>5.8823529411764705E-2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0.35294117647058826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53-4D88-8EDD-B958A5548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'Енглески језик 1'!$N$52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E4-4D0B-880D-FAC85A6D51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E4-4D0B-880D-FAC85A6D51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E4-4D0B-880D-FAC85A6D51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E4-4D0B-880D-FAC85A6D51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E4-4D0B-880D-FAC85A6D51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1'!$O$58:$S$58</c:f>
              <c:numCache>
                <c:formatCode>0.00%</c:formatCode>
                <c:ptCount val="5"/>
                <c:pt idx="0">
                  <c:v>5.8823529411764705E-2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0.35294117647058826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E4-4D0B-880D-FAC85A6D5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'Енглески језик 1'!$N$100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6B-42D0-AD85-84A83812F0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6B-42D0-AD85-84A83812F0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6B-42D0-AD85-84A83812F0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'Енглески језик 1'!$O$100:$Q$100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'Енглески језик 1'!$O$103:$Q$103</c:f>
              <c:numCache>
                <c:formatCode>0.00%</c:formatCode>
                <c:ptCount val="3"/>
                <c:pt idx="0">
                  <c:v>0.52941176470588236</c:v>
                </c:pt>
                <c:pt idx="1">
                  <c:v>0.17647058823529413</c:v>
                </c:pt>
                <c:pt idx="2">
                  <c:v>0.29411764705882354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6B-42D0-AD85-84A83812F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FA-4B52-90EE-6A4AD93A85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FA-4B52-90EE-6A4AD93A85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FA-4B52-90EE-6A4AD93A85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FA-4B52-90EE-6A4AD93A85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FA-4B52-90EE-6A4AD93A85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Микроекономија!$D$4:$H$4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Микроекономија!$D$6:$H$6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A-4B52-90EE-6A4AD93A8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205-411E-9140-C8EB3E820B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205-411E-9140-C8EB3E820B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205-411E-9140-C8EB3E820B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205-411E-9140-C8EB3E820B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205-411E-9140-C8EB3E820B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05-411E-9140-C8EB3E820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28-427B-84B0-0EB033B9E2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28-427B-84B0-0EB033B9E21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28-427B-84B0-0EB033B9E21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28-427B-84B0-0EB033B9E21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28-427B-84B0-0EB033B9E21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28-427B-84B0-0EB033B9E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AE-4A16-9C5A-13F3756B4D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AE-4A16-9C5A-13F3756B4D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AE-4A16-9C5A-13F3756B4D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AE-4A16-9C5A-13F3756B4D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AE-4A16-9C5A-13F3756B4D5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7.7777777777777779E-2</c:v>
                </c:pt>
                <c:pt idx="3">
                  <c:v>0.61111111111111116</c:v>
                </c:pt>
                <c:pt idx="4">
                  <c:v>0.28888888888888886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AE-4A16-9C5A-13F3756B4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C6-46FD-A623-DAA89975631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C6-46FD-A623-DAA89975631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Микроекономија!$D$54:$E$54</c:f>
              <c:numCache>
                <c:formatCode>0.00%</c:formatCode>
                <c:ptCount val="2"/>
                <c:pt idx="0">
                  <c:v>0.76666666666666672</c:v>
                </c:pt>
                <c:pt idx="1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C6-46FD-A623-DAA899756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5B-43ED-A8C9-062B3BC53E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5B-43ED-A8C9-062B3BC53E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5B-43ED-A8C9-062B3BC53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B4-4AF2-8AD2-C83C449CB9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B4-4AF2-8AD2-C83C449CB9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B4-4AF2-8AD2-C83C449CB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7F-49B1-885A-E92B800FA7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7F-49B1-885A-E92B800FA7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7F-49B1-885A-E92B800FA7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7F-49B1-885A-E92B800FA7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7F-49B1-885A-E92B800FA7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7F-49B1-885A-E92B800FA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D0-4AD7-BB86-563E889280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D0-4AD7-BB86-563E889280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D0-4AD7-BB86-563E889280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D0-4AD7-BB86-563E889280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D0-4AD7-BB86-563E889280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D0-4AD7-BB86-563E88928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B7-4658-BF74-7108BAC658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B7-4658-BF74-7108BAC658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B7-4658-BF74-7108BAC658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B7-4658-BF74-7108BAC658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B7-4658-BF74-7108BAC658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B7-4658-BF74-7108BAC65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Микроекономија!$C$108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2A-4919-9B69-05C822C94B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2A-4919-9B69-05C822C94B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02A-4919-9B69-05C822C94B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02A-4919-9B69-05C822C94B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02A-4919-9B69-05C822C94B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Микроекономија!$D$108:$H$108</c:f>
              <c:numCache>
                <c:formatCode>0.00%</c:formatCode>
                <c:ptCount val="5"/>
                <c:pt idx="0">
                  <c:v>3.3333333333333333E-2</c:v>
                </c:pt>
                <c:pt idx="1">
                  <c:v>3.3333333333333333E-2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02A-4919-9B69-05C822C94BA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92-4D38-9C71-7BC8A31408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92-4D38-9C71-7BC8A31408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92-4D38-9C71-7BC8A31408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92-4D38-9C71-7BC8A31408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92-4D38-9C71-7BC8A31408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Микроекономија!$D$110:$H$110</c:f>
              <c:numCache>
                <c:formatCode>0.00%</c:formatCode>
                <c:ptCount val="5"/>
                <c:pt idx="0">
                  <c:v>8.3333333333333332E-3</c:v>
                </c:pt>
                <c:pt idx="1">
                  <c:v>1.6666666666666666E-2</c:v>
                </c:pt>
                <c:pt idx="2">
                  <c:v>0.17499999999999999</c:v>
                </c:pt>
                <c:pt idx="3">
                  <c:v>0.42499999999999999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92-4D38-9C71-7BC8A3140839}"/>
            </c:ext>
          </c:extLst>
        </c:ser>
        <c:ser>
          <c:idx val="1"/>
          <c:order val="1"/>
          <c:tx>
            <c:strRef>
              <c:f>Микроекономија!$C$100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8792-4D38-9C71-7BC8A314083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Микроекономија!$N$6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81-4E32-8E95-AA4503ADDA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81-4E32-8E95-AA4503ADDA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981-4E32-8E95-AA4503ADDA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981-4E32-8E95-AA4503ADDA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981-4E32-8E95-AA4503ADDA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81-4E32-8E95-AA4503ADDA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84-4BF0-B8EF-3F56F7B2CD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84-4BF0-B8EF-3F56F7B2CD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84-4BF0-B8EF-3F56F7B2CD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84-4BF0-B8EF-3F56F7B2CD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84-4BF0-B8EF-3F56F7B2CD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84-4BF0-B8EF-3F56F7B2C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Микроекономија!$N$4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EF-42DC-8496-7B7AA6A90E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EF-42DC-8496-7B7AA6A90E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3EF-42DC-8496-7B7AA6A90E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3EF-42DC-8496-7B7AA6A90E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3EF-42DC-8496-7B7AA6A90E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3EF-42DC-8496-7B7AA6A90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F2-4442-AB24-2EE4652D02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F2-4442-AB24-2EE4652D02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F2-4442-AB24-2EE4652D02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F2-4442-AB24-2EE4652D02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F2-4442-AB24-2EE4652D02C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Микроекономија!$O$54:$S$54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0.35294117647058826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F2-4442-AB24-2EE4652D0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Микроекономија!$N$56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3C-4957-B5A5-9B11F0BE4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3C-4957-B5A5-9B11F0BE4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3C-4957-B5A5-9B11F0BE4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3C-4957-B5A5-9B11F0BE4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3C-4957-B5A5-9B11F0BE4F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0.17647058823529413</c:v>
                </c:pt>
                <c:pt idx="3">
                  <c:v>0.47058823529411764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3C-4957-B5A5-9B11F0BE4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Микроекономија!$N$52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A60-49E4-94CF-7F96680DA2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A60-49E4-94CF-7F96680DA2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A60-49E4-94CF-7F96680DA2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A60-49E4-94CF-7F96680DA2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A60-49E4-94CF-7F96680DA2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Микроекономија!$O$58:$S$58</c:f>
              <c:numCache>
                <c:formatCode>0.00%</c:formatCode>
                <c:ptCount val="5"/>
                <c:pt idx="0">
                  <c:v>0</c:v>
                </c:pt>
                <c:pt idx="1">
                  <c:v>2.9411764705882353E-2</c:v>
                </c:pt>
                <c:pt idx="2">
                  <c:v>0.17647058823529413</c:v>
                </c:pt>
                <c:pt idx="3">
                  <c:v>0.41176470588235292</c:v>
                </c:pt>
                <c:pt idx="4">
                  <c:v>0.38235294117647056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60-49E4-94CF-7F96680DA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Микроекономија!$N$100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BD-40EB-8ABB-0D31DB4DC5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BD-40EB-8ABB-0D31DB4DC5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DBD-40EB-8ABB-0D31DB4DC5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Микроекономија!$O$103:$Q$103</c:f>
              <c:numCache>
                <c:formatCode>0.00%</c:formatCode>
                <c:ptCount val="3"/>
                <c:pt idx="0">
                  <c:v>0.52941176470588236</c:v>
                </c:pt>
                <c:pt idx="1">
                  <c:v>0.35294117647058826</c:v>
                </c:pt>
                <c:pt idx="2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BD-40EB-8ABB-0D31DB4DC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57-46A3-857B-3B75A258D3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57-46A3-857B-3B75A258D3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57-46A3-857B-3B75A258D3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57-46A3-857B-3B75A258D3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57-46A3-857B-3B75A258D3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57-46A3-857B-3B75A258D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F6-49E1-98EA-97174FEC97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F6-49E1-98EA-97174FEC97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F6-49E1-98EA-97174FEC97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F6-49E1-98EA-97174FEC97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F6-49E1-98EA-97174FEC97C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F6-49E1-98EA-97174FEC9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7-4D2A-805B-B6CFF543C3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7-4D2A-805B-B6CFF543C3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7-4D2A-805B-B6CFF543C3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7-4D2A-805B-B6CFF543C3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7-4D2A-805B-B6CFF543C3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7-4D2A-805B-B6CFF543C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Менаџмент!$C$4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F4-4E0C-A364-81BFF1A9B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F4-4E0C-A364-81BFF1A9B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F4-4E0C-A364-81BFF1A9B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F4-4E0C-A364-81BFF1A9B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F4-4E0C-A364-81BFF1A9B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7.7777777777777779E-2</c:v>
                </c:pt>
                <c:pt idx="3">
                  <c:v>0.61111111111111116</c:v>
                </c:pt>
                <c:pt idx="4">
                  <c:v>0.28888888888888886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F4-4E0C-A364-81BFF1A9B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2D-4885-8223-B65C66D31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2D-4885-8223-B65C66D315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Менаџмент!$D$54:$E$54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2D-4885-8223-B65C66D31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0D-4D05-A8CA-394939A00A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0D-4D05-A8CA-394939A00A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Менаџмент!$D$56:$E$56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0D-4D05-A8CA-394939A00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47-40AB-90CA-FD62ACEAA7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47-40AB-90CA-FD62ACEAA7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Менаџмент!$D$58:$E$58</c:f>
              <c:numCache>
                <c:formatCode>0.00%</c:formatCode>
                <c:ptCount val="2"/>
                <c:pt idx="0">
                  <c:v>0.85</c:v>
                </c:pt>
                <c:pt idx="1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47-40AB-90CA-FD62ACEAA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5F-4DC8-8711-411D3ACF27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5F-4DC8-8711-411D3ACF27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5F-4DC8-8711-411D3ACF27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5F-4DC8-8711-411D3ACF27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5F-4DC8-8711-411D3ACF27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5F-4DC8-8711-411D3ACF2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E9-483A-B508-22E8201662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E9-483A-B508-22E8201662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E9-483A-B508-22E8201662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E9-483A-B508-22E8201662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E9-483A-B508-22E8201662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E9-483A-B508-22E820166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E2-4ABA-9C62-695C7243F7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E2-4ABA-9C62-695C7243F7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E2-4ABA-9C62-695C7243F7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E2-4ABA-9C62-695C7243F7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E2-4ABA-9C62-695C7243F7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Менаџмент!$D$106:$H$106</c:f>
              <c:numCache>
                <c:formatCode>0.00%</c:formatCode>
                <c:ptCount val="5"/>
                <c:pt idx="0">
                  <c:v>3.3333333333333333E-2</c:v>
                </c:pt>
                <c:pt idx="1">
                  <c:v>0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E2-4ABA-9C62-695C7243F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Менаџмент!$C$108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0F-475E-92C0-9A8DA3A26D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0F-475E-92C0-9A8DA3A26D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0F-475E-92C0-9A8DA3A26D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0F-475E-92C0-9A8DA3A26D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0F-475E-92C0-9A8DA3A26D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0F-475E-92C0-9A8DA3A26D5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D5-4E0D-A011-905977577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D5-4E0D-A011-905977577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D5-4E0D-A011-905977577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D5-4E0D-A011-905977577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D5-4E0D-A011-905977577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Менаџмент!$D$110:$H$110</c:f>
              <c:numCache>
                <c:formatCode>0.00%</c:formatCode>
                <c:ptCount val="5"/>
                <c:pt idx="0">
                  <c:v>8.3333333333333332E-3</c:v>
                </c:pt>
                <c:pt idx="1">
                  <c:v>2.5000000000000001E-2</c:v>
                </c:pt>
                <c:pt idx="2">
                  <c:v>0.16666666666666666</c:v>
                </c:pt>
                <c:pt idx="3">
                  <c:v>0.42499999999999999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D5-4E0D-A011-905977577D4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Менаџмент!$N$6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71-4D6F-8ACC-ACA7298523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71-4D6F-8ACC-ACA7298523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71-4D6F-8ACC-ACA7298523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71-4D6F-8ACC-ACA7298523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71-4D6F-8ACC-ACA7298523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71-4D6F-8ACC-ACA729852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D1-4620-A11C-67472D8A7F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D1-4620-A11C-67472D8A7F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D1-4620-A11C-67472D8A7F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D1-4620-A11C-67472D8A7F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D1-4620-A11C-67472D8A7F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D1-4620-A11C-67472D8A7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25-4E6B-85A6-B10788F26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25-4E6B-85A6-B10788F26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25-4E6B-85A6-B10788F264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25-4E6B-85A6-B10788F264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25-4E6B-85A6-B10788F26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25-4E6B-85A6-B10788F26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C-4919-A4B0-834AC6103B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C-4919-A4B0-834AC6103B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C-4919-A4B0-834AC6103B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C-4919-A4B0-834AC6103B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C-4919-A4B0-834AC6103B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Менаџмент!$O$54:$S$54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0.29411764705882354</c:v>
                </c:pt>
                <c:pt idx="3">
                  <c:v>0.29411764705882354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C-4919-A4B0-834AC6103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9-4670-909F-943CC28CFA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9-4670-909F-943CC28CFA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9-4670-909F-943CC28CFA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9-4670-909F-943CC28CFA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9-4670-909F-943CC28CFA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0.23529411764705882</c:v>
                </c:pt>
                <c:pt idx="3">
                  <c:v>0.41176470588235292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9-4670-909F-943CC28CF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2-4274-8E8D-02B41A2456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2-4274-8E8D-02B41A2456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2-4274-8E8D-02B41A2456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2-4274-8E8D-02B41A2456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2-4274-8E8D-02B41A2456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Менаџмент!$O$58:$S$58</c:f>
              <c:numCache>
                <c:formatCode>0.00%</c:formatCode>
                <c:ptCount val="5"/>
                <c:pt idx="0">
                  <c:v>0</c:v>
                </c:pt>
                <c:pt idx="1">
                  <c:v>2.9411764705882353E-2</c:v>
                </c:pt>
                <c:pt idx="2">
                  <c:v>0.26470588235294118</c:v>
                </c:pt>
                <c:pt idx="3">
                  <c:v>0.35294117647058826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2-4274-8E8D-02B41A245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51-4C9F-ADAB-9D360D983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51-4C9F-ADAB-9D360D983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51-4C9F-ADAB-9D360D983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Менаџмент!$O$100:$Q$100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Менаџмент!$O$103:$Q$103</c:f>
              <c:numCache>
                <c:formatCode>0.00%</c:formatCode>
                <c:ptCount val="3"/>
                <c:pt idx="0">
                  <c:v>0.58823529411764708</c:v>
                </c:pt>
                <c:pt idx="1">
                  <c:v>0.29411764705882354</c:v>
                </c:pt>
                <c:pt idx="2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51-4C9F-ADAB-9D360D983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10-4309-ADDA-C4DAD45BE9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10-4309-ADDA-C4DAD45BE9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10-4309-ADDA-C4DAD45BE9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10-4309-ADDA-C4DAD45BE9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10-4309-ADDA-C4DAD45BE9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10-4309-ADDA-C4DAD45BE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EB-4A20-A920-D3089B5CD8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EB-4A20-A920-D3089B5CD8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EB-4A20-A920-D3089B5CD8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EB-4A20-A920-D3089B5CD8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EB-4A20-A920-D3089B5CD8B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EB-4A20-A920-D3089B5CD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46-4081-8D2E-32A666A1D6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46-4081-8D2E-32A666A1D6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46-4081-8D2E-32A666A1D6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46-4081-8D2E-32A666A1D6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46-4081-8D2E-32A666A1D6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46-4081-8D2E-32A666A1D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FF-4087-9A70-EC1205D42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FF-4087-9A70-EC1205D42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FF-4087-9A70-EC1205D42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FF-4087-9A70-EC1205D42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FF-4087-9A70-EC1205D42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7.7777777777777779E-2</c:v>
                </c:pt>
                <c:pt idx="3">
                  <c:v>0.61111111111111116</c:v>
                </c:pt>
                <c:pt idx="4">
                  <c:v>0.28888888888888886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FF-4087-9A70-EC1205D42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FF-45DA-AC23-A60593BA5E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FF-45DA-AC23-A60593BA5EE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безбедност'!$D$54:$E$54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FF-45DA-AC23-A60593BA5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0-42DE-80BF-8A55E456B6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0-42DE-80BF-8A55E456B6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безбедност'!$D$56:$E$56</c:f>
              <c:numCache>
                <c:formatCode>0.00%</c:formatCode>
                <c:ptCount val="2"/>
                <c:pt idx="0">
                  <c:v>0.96666666666666667</c:v>
                </c:pt>
                <c:pt idx="1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20-42DE-80BF-8A55E456B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EB-41BB-A298-57D60E202A2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EB-41BB-A298-57D60E202A2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безбедност'!$D$58:$E$58</c:f>
              <c:numCache>
                <c:formatCode>0.00%</c:formatCode>
                <c:ptCount val="2"/>
                <c:pt idx="0">
                  <c:v>0.95</c:v>
                </c:pt>
                <c:pt idx="1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EB-41BB-A298-57D60E202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1-4919-8FC3-8C5B84B74D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1-4919-8FC3-8C5B84B74D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D1-4919-8FC3-8C5B84B74D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D1-4919-8FC3-8C5B84B74D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D1-4919-8FC3-8C5B84B74D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D1-4919-8FC3-8C5B84B74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19-487B-AB4F-D2A5BB5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19-487B-AB4F-D2A5BB5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19-487B-AB4F-D2A5BB5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19-487B-AB4F-D2A5BB5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19-487B-AB4F-D2A5BB5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19-487B-AB4F-D2A5BB5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безбедност'!$C$106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23-4404-99BC-F3CA2D5A769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23-4404-99BC-F3CA2D5A769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23-4404-99BC-F3CA2D5A769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23-4404-99BC-F3CA2D5A769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23-4404-99BC-F3CA2D5A769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23-4404-99BC-F3CA2D5A7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'Увод у безбедност'!$C$108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B7-48AB-B85E-EB80D6BDC9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B7-48AB-B85E-EB80D6BDC90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B7-48AB-B85E-EB80D6BDC90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B7-48AB-B85E-EB80D6BDC90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B7-48AB-B85E-EB80D6BDC90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B7-48AB-B85E-EB80D6BDC90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94-4B2F-9C12-10FD8D7F2A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94-4B2F-9C12-10FD8D7F2A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94-4B2F-9C12-10FD8D7F2A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94-4B2F-9C12-10FD8D7F2A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94-4B2F-9C12-10FD8D7F2A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безбедност'!$D$110:$H$110</c:f>
              <c:numCache>
                <c:formatCode>0.00%</c:formatCode>
                <c:ptCount val="5"/>
                <c:pt idx="0">
                  <c:v>0</c:v>
                </c:pt>
                <c:pt idx="1">
                  <c:v>3.4482758620689655E-2</c:v>
                </c:pt>
                <c:pt idx="2">
                  <c:v>0.15517241379310345</c:v>
                </c:pt>
                <c:pt idx="3">
                  <c:v>0.42241379310344829</c:v>
                </c:pt>
                <c:pt idx="4">
                  <c:v>0.38793103448275862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94-4B2F-9C12-10FD8D7F2A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Менаџмент!$N$6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00-46E4-8AFF-820571FAF0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00-46E4-8AFF-820571FAF0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00-46E4-8AFF-820571FAF06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00-46E4-8AFF-820571FAF06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00-46E4-8AFF-820571FAF0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00-46E4-8AFF-820571FAF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9E-484A-BA3C-F0486689C47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9E-484A-BA3C-F0486689C47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9E-484A-BA3C-F0486689C47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9E-484A-BA3C-F0486689C47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9E-484A-BA3C-F0486689C47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9E-484A-BA3C-F0486689C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93-476D-99DB-68E6EDE928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93-476D-99DB-68E6EDE928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93-476D-99DB-68E6EDE928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93-476D-99DB-68E6EDE928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93-476D-99DB-68E6EDE928E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93-476D-99DB-68E6EDE92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4CE-81E4-5AEFC92FEC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4CE-81E4-5AEFC92FEC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4CE-81E4-5AEFC92FEC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4CE-81E4-5AEFC92FEC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4CE-81E4-5AEFC92FEC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Менаџмент!$O$54:$S$54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0.29411764705882354</c:v>
                </c:pt>
                <c:pt idx="3">
                  <c:v>0.29411764705882354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4CE-81E4-5AEFC92F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EA-442B-848C-0BB2B4E25BE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EA-442B-848C-0BB2B4E25BE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EA-442B-848C-0BB2B4E25BE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EA-442B-848C-0BB2B4E25BE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EA-442B-848C-0BB2B4E25BE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0.23529411764705882</c:v>
                </c:pt>
                <c:pt idx="3">
                  <c:v>0.41176470588235292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EA-442B-848C-0BB2B4E25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E1-4126-A539-9CDD0CFF2C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E1-4126-A539-9CDD0CFF2C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E1-4126-A539-9CDD0CFF2C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E1-4126-A539-9CDD0CFF2C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E1-4126-A539-9CDD0CFF2C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Менаџмент!$O$58:$S$58</c:f>
              <c:numCache>
                <c:formatCode>0.00%</c:formatCode>
                <c:ptCount val="5"/>
                <c:pt idx="0">
                  <c:v>0</c:v>
                </c:pt>
                <c:pt idx="1">
                  <c:v>2.9411764705882353E-2</c:v>
                </c:pt>
                <c:pt idx="2">
                  <c:v>0.26470588235294118</c:v>
                </c:pt>
                <c:pt idx="3">
                  <c:v>0.35294117647058826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1-4126-A539-9CDD0CFF2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EA-4B7D-8EA5-D3E5F5D549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EA-4B7D-8EA5-D3E5F5D549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EEA-4B7D-8EA5-D3E5F5D549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Менаџмент!$O$100:$Q$100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Менаџмент!$O$103:$Q$103</c:f>
              <c:numCache>
                <c:formatCode>0.00%</c:formatCode>
                <c:ptCount val="3"/>
                <c:pt idx="0">
                  <c:v>0.58823529411764708</c:v>
                </c:pt>
                <c:pt idx="1">
                  <c:v>0.29411764705882354</c:v>
                </c:pt>
                <c:pt idx="2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EA-4B7D-8EA5-D3E5F5D54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05-46BE-8620-A6BAB59BAB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05-46BE-8620-A6BAB59BAB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05-46BE-8620-A6BAB59BAB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05-46BE-8620-A6BAB59BAB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05-46BE-8620-A6BAB59BAB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5-46BE-8620-A6BAB59BA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5-4AB5-9D2C-7D5926033F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5-4AB5-9D2C-7D5926033F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5-4AB5-9D2C-7D5926033F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5-4AB5-9D2C-7D5926033F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5-4AB5-9D2C-7D5926033F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5-4AB5-9D2C-7D5926033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3D-40BE-B223-B0B505E406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3D-40BE-B223-B0B505E406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3D-40BE-B223-B0B505E406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3D-40BE-B223-B0B505E406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3D-40BE-B223-B0B505E406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3D-40BE-B223-B0B505E40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41-477E-9305-7CE491401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41-477E-9305-7CE491401E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41-477E-9305-7CE491401E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41-477E-9305-7CE491401E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41-477E-9305-7CE491401E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7.7777777777777779E-2</c:v>
                </c:pt>
                <c:pt idx="3">
                  <c:v>0.61111111111111116</c:v>
                </c:pt>
                <c:pt idx="4">
                  <c:v>0.28888888888888886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41-477E-9305-7CE491401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23-4C8C-9772-D3EB3FC1B8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23-4C8C-9772-D3EB3FC1B8D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23-4C8C-9772-D3EB3FC1B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CA-4EEC-AEBC-F54DC44A07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CA-4EEC-AEBC-F54DC44A073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РС'!$D$56:$E$56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CA-4EEC-AEBC-F54DC44A0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0D-411D-B31B-4F5933F7AE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0D-411D-B31B-4F5933F7AE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РС'!$D$58:$E$58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0D-411D-B31B-4F5933F7A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6D-4B7E-80AE-683FD2AA1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6D-4B7E-80AE-683FD2AA1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6D-4B7E-80AE-683FD2AA1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6D-4B7E-80AE-683FD2AA1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6D-4B7E-80AE-683FD2AA1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РС'!$D$102:$H$102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6D-4B7E-80AE-683FD2AA1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F7-42DE-AE9D-9920080884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F7-42DE-AE9D-9920080884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F7-42DE-AE9D-9920080884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F7-42DE-AE9D-9920080884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F7-42DE-AE9D-9920080884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F7-42DE-AE9D-992008088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03-4B8D-9E14-EDC50877D8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03-4B8D-9E14-EDC50877D8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03-4B8D-9E14-EDC50877D8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03-4B8D-9E14-EDC50877D8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03-4B8D-9E14-EDC50877D89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03-4B8D-9E14-EDC50877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'Политички систем РС'!$C$108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9-47B1-A54D-60E7ED51ED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9-47B1-A54D-60E7ED51ED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9-47B1-A54D-60E7ED51ED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9-47B1-A54D-60E7ED51ED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9-47B1-A54D-60E7ED51ED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9-47B1-A54D-60E7ED51EDD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9A-4694-BF60-DCA7FC3CFA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9A-4694-BF60-DCA7FC3CFA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9A-4694-BF60-DCA7FC3CFA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9A-4694-BF60-DCA7FC3CFA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9A-4694-BF60-DCA7FC3CFA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0.15833333333333333</c:v>
                </c:pt>
                <c:pt idx="3">
                  <c:v>0.42499999999999999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9A-4694-BF60-DCA7FC3CFAF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'Политички систем РС'!$N$6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B4-4B12-AC55-46A99B2E78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B4-4B12-AC55-46A99B2E780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B4-4B12-AC55-46A99B2E780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B4-4B12-AC55-46A99B2E780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B4-4B12-AC55-46A99B2E780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B4-4B12-AC55-46A99B2E7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A1-4C2B-AC02-5E71EBCE7C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A1-4C2B-AC02-5E71EBCE7C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A1-4C2B-AC02-5E71EBCE7C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A1-4C2B-AC02-5E71EBCE7C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A1-4C2B-AC02-5E71EBCE7C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A1-4C2B-AC02-5E71EBCE7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BD-46EB-81D2-00C8E68683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BD-46EB-81D2-00C8E68683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BD-46EB-81D2-00C8E68683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BD-46EB-81D2-00C8E68683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BD-46EB-81D2-00C8E68683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BD-46EB-81D2-00C8E6868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016-4EA9-98BC-18B70C42B7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016-4EA9-98BC-18B70C42B7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016-4EA9-98BC-18B70C42B7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016-4EA9-98BC-18B70C42B7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016-4EA9-98BC-18B70C42B7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РС'!$O$54:$S$54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0.17647058823529413</c:v>
                </c:pt>
                <c:pt idx="3">
                  <c:v>0.41176470588235292</c:v>
                </c:pt>
                <c:pt idx="4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16-4EA9-98BC-18B70C42B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'Политички систем РС'!$N$56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0B-4466-840B-7EB19F0609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0B-4466-840B-7EB19F0609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0B-4466-840B-7EB19F06095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0B-4466-840B-7EB19F06095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0B-4466-840B-7EB19F0609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РС'!$O$56:$S$56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0.11764705882352941</c:v>
                </c:pt>
                <c:pt idx="3">
                  <c:v>0.35294117647058826</c:v>
                </c:pt>
                <c:pt idx="4">
                  <c:v>0.47058823529411764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0B-4466-840B-7EB19F060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51-48B4-BC66-3FE3AA0B1D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51-48B4-BC66-3FE3AA0B1D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51-48B4-BC66-3FE3AA0B1D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51-48B4-BC66-3FE3AA0B1D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51-48B4-BC66-3FE3AA0B1D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РС'!$O$58:$S$58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0.14705882352941177</c:v>
                </c:pt>
                <c:pt idx="3">
                  <c:v>0.38235294117647056</c:v>
                </c:pt>
                <c:pt idx="4">
                  <c:v>0.41176470588235292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51-48B4-BC66-3FE3AA0B1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5B-48C4-88D7-4AD3F1648F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5B-48C4-88D7-4AD3F1648F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5B-48C4-88D7-4AD3F1648F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'Политички систем РС'!$O$103:$Q$103</c:f>
              <c:numCache>
                <c:formatCode>0.00%</c:formatCode>
                <c:ptCount val="3"/>
                <c:pt idx="0">
                  <c:v>0.52941176470588236</c:v>
                </c:pt>
                <c:pt idx="1">
                  <c:v>0.35294117647058826</c:v>
                </c:pt>
                <c:pt idx="2">
                  <c:v>0.11764705882352941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5B-48C4-88D7-4AD3F1648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14-4A41-BDED-856B20C37F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14-4A41-BDED-856B20C37F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14-4A41-BDED-856B20C37F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14-4A41-BDED-856B20C37F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14-4A41-BDED-856B20C37F7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'Увод у право'!$D$4:$H$4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'Увод у право'!$D$6:$H$6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14-4A41-BDED-856B20C37F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3B-45D9-B157-CD871EACCA7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3B-45D9-B157-CD871EACCA7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3B-45D9-B157-CD871EACCA7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3B-45D9-B157-CD871EACCA7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3B-45D9-B157-CD871EACCA7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3B-45D9-B157-CD871EACC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2F-4046-B9E9-3C9E7263AD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2F-4046-B9E9-3C9E7263AD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2F-4046-B9E9-3C9E7263AD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2F-4046-B9E9-3C9E7263AD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2F-4046-B9E9-3C9E7263AD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право'!$D$10:$H$10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0.66666666666666663</c:v>
                </c:pt>
                <c:pt idx="4">
                  <c:v>0.23333333333333334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2F-4046-B9E9-3C9E7263A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C2-4CEC-BFFE-0FF46C62E2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C2-4CEC-BFFE-0FF46C62E2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C2-4CEC-BFFE-0FF46C62E2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BC2-4CEC-BFFE-0FF46C62E2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BC2-4CEC-BFFE-0FF46C62E22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право'!$D$12:$H$12</c:f>
              <c:numCache>
                <c:formatCode>0.00%</c:formatCode>
                <c:ptCount val="5"/>
                <c:pt idx="0">
                  <c:v>0</c:v>
                </c:pt>
                <c:pt idx="1">
                  <c:v>2.2222222222222223E-2</c:v>
                </c:pt>
                <c:pt idx="2">
                  <c:v>7.7777777777777779E-2</c:v>
                </c:pt>
                <c:pt idx="3">
                  <c:v>0.61111111111111116</c:v>
                </c:pt>
                <c:pt idx="4">
                  <c:v>0.28888888888888886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C2-4CEC-BFFE-0FF46C62E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A85-4C5F-92F9-3BAD9D57B9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A85-4C5F-92F9-3BAD9D57B9F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5-4C5F-92F9-3BAD9D57B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CD-4DBA-83D4-8E656F0278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CD-4DBA-83D4-8E656F02788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право'!$D$56:$E$56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CD-4DBA-83D4-8E656F027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84-4DB6-A62D-C79136D23A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84-4DB6-A62D-C79136D23A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право'!$D$58:$E$58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84-4DB6-A62D-C79136D23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94-4DC5-9F57-3B0125E087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94-4DC5-9F57-3B0125E087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94-4DC5-9F57-3B0125E0874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94-4DC5-9F57-3B0125E0874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94-4DC5-9F57-3B0125E087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94-4DC5-9F57-3B0125E08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E0-4CCE-8251-196EB06E9A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E0-4CCE-8251-196EB06E9AF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E0-4CCE-8251-196EB06E9AF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E0-4CCE-8251-196EB06E9AF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E0-4CCE-8251-196EB06E9AF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право'!$D$104:$H$104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E0-4CCE-8251-196EB06E9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3E-47E1-B650-5B221E077E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3E-47E1-B650-5B221E077E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3E-47E1-B650-5B221E077E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3E-47E1-B650-5B221E077E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3E-47E1-B650-5B221E077E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право'!$D$106:$H$106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3E-47E1-B650-5B221E077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'Увод у право'!$C$108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0E4-409A-9CC7-FE52F80C87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0E4-409A-9CC7-FE52F80C87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0E4-409A-9CC7-FE52F80C87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0E4-409A-9CC7-FE52F80C87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0E4-409A-9CC7-FE52F80C87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право'!$D$108:$H$108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E4-409A-9CC7-FE52F80C87D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CA-4576-860C-9CF71718AC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CA-4576-860C-9CF71718AC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CA-4576-860C-9CF71718AC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CA-4576-860C-9CF71718AC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CA-4576-860C-9CF71718AC6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0.42499999999999999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CA-4576-860C-9CF71718AC6A}"/>
            </c:ext>
          </c:extLst>
        </c:ser>
        <c:ser>
          <c:idx val="1"/>
          <c:order val="1"/>
          <c:tx>
            <c:strRef>
              <c:f>'Увод у право'!$C$100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C1CA-4576-860C-9CF71718AC6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'Увод у право'!$N$6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F9-4217-91F1-10DEFE688A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F9-4217-91F1-10DEFE688A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0F9-4217-91F1-10DEFE688A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0F9-4217-91F1-10DEFE688A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0F9-4217-91F1-10DEFE688A6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F9-4217-91F1-10DEFE688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E8-42C9-B9B2-460E190FA3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E8-42C9-B9B2-460E190FA3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E8-42C9-B9B2-460E190FA3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E8-42C9-B9B2-460E190FA3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E8-42C9-B9B2-460E190FA3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3.3333333333333333E-2</c:v>
                </c:pt>
                <c:pt idx="3">
                  <c:v>0.5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E8-42C9-B9B2-460E190FA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'Увод у право'!$N$4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E4-43F4-80A2-F17581B91A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E4-43F4-80A2-F17581B91A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E4-43F4-80A2-F17581B91A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E4-43F4-80A2-F17581B91A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E4-43F4-80A2-F17581B91A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0.55000000000000004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E4-43F4-80A2-F17581B91A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19-4C2C-AE47-46B49C7659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19-4C2C-AE47-46B49C7659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19-4C2C-AE47-46B49C7659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19-4C2C-AE47-46B49C7659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19-4C2C-AE47-46B49C7659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право'!$O$54:$S$54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0.23333333333333334</c:v>
                </c:pt>
                <c:pt idx="3">
                  <c:v>0.36666666666666664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19-4C2C-AE47-46B49C765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право'!$N$56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62-4BE1-80EB-9BF0C6408B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62-4BE1-80EB-9BF0C6408B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62-4BE1-80EB-9BF0C6408B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62-4BE1-80EB-9BF0C6408B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62-4BE1-80EB-9BF0C6408B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право'!$O$56:$S$56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3.3333333333333333E-2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62-4BE1-80EB-9BF0C6408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'Увод у право'!$N$52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11-4E2B-865D-264DF618DD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11-4E2B-865D-264DF618DD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11-4E2B-865D-264DF618DD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11-4E2B-865D-264DF618DD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11-4E2B-865D-264DF618DD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право'!$O$58:$S$58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0.48333333333333334</c:v>
                </c:pt>
                <c:pt idx="4">
                  <c:v>0.31666666666666665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11-4E2B-865D-264DF618D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'Увод у право'!$N$100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6C-49BD-B00E-A2216C1628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6C-49BD-B00E-A2216C1628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6C-49BD-B00E-A2216C16288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право'!$O$103:$Q$103</c:f>
              <c:numCache>
                <c:formatCode>0.00%</c:formatCode>
                <c:ptCount val="3"/>
                <c:pt idx="0">
                  <c:v>0.3</c:v>
                </c:pt>
                <c:pt idx="1">
                  <c:v>0.56666666666666665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6C-49BD-B00E-A2216C162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13" Type="http://schemas.openxmlformats.org/officeDocument/2006/relationships/chart" Target="../charts/chart89.xml"/><Relationship Id="rId18" Type="http://schemas.openxmlformats.org/officeDocument/2006/relationships/chart" Target="../charts/chart9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12" Type="http://schemas.openxmlformats.org/officeDocument/2006/relationships/chart" Target="../charts/chart88.xml"/><Relationship Id="rId17" Type="http://schemas.openxmlformats.org/officeDocument/2006/relationships/chart" Target="../charts/chart93.xml"/><Relationship Id="rId2" Type="http://schemas.openxmlformats.org/officeDocument/2006/relationships/chart" Target="../charts/chart78.xml"/><Relationship Id="rId16" Type="http://schemas.openxmlformats.org/officeDocument/2006/relationships/chart" Target="../charts/chart92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11" Type="http://schemas.openxmlformats.org/officeDocument/2006/relationships/chart" Target="../charts/chart87.xml"/><Relationship Id="rId5" Type="http://schemas.openxmlformats.org/officeDocument/2006/relationships/chart" Target="../charts/chart81.xml"/><Relationship Id="rId15" Type="http://schemas.openxmlformats.org/officeDocument/2006/relationships/chart" Target="../charts/chart91.xml"/><Relationship Id="rId10" Type="http://schemas.openxmlformats.org/officeDocument/2006/relationships/chart" Target="../charts/chart86.xml"/><Relationship Id="rId19" Type="http://schemas.openxmlformats.org/officeDocument/2006/relationships/chart" Target="../charts/chart95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Relationship Id="rId14" Type="http://schemas.openxmlformats.org/officeDocument/2006/relationships/chart" Target="../charts/chart9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13" Type="http://schemas.openxmlformats.org/officeDocument/2006/relationships/chart" Target="../charts/chart108.xml"/><Relationship Id="rId18" Type="http://schemas.openxmlformats.org/officeDocument/2006/relationships/chart" Target="../charts/chart11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12" Type="http://schemas.openxmlformats.org/officeDocument/2006/relationships/chart" Target="../charts/chart107.xml"/><Relationship Id="rId17" Type="http://schemas.openxmlformats.org/officeDocument/2006/relationships/chart" Target="../charts/chart112.xml"/><Relationship Id="rId2" Type="http://schemas.openxmlformats.org/officeDocument/2006/relationships/chart" Target="../charts/chart97.xml"/><Relationship Id="rId16" Type="http://schemas.openxmlformats.org/officeDocument/2006/relationships/chart" Target="../charts/chart111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11" Type="http://schemas.openxmlformats.org/officeDocument/2006/relationships/chart" Target="../charts/chart106.xml"/><Relationship Id="rId5" Type="http://schemas.openxmlformats.org/officeDocument/2006/relationships/chart" Target="../charts/chart100.xml"/><Relationship Id="rId15" Type="http://schemas.openxmlformats.org/officeDocument/2006/relationships/chart" Target="../charts/chart110.xml"/><Relationship Id="rId10" Type="http://schemas.openxmlformats.org/officeDocument/2006/relationships/chart" Target="../charts/chart105.xml"/><Relationship Id="rId19" Type="http://schemas.openxmlformats.org/officeDocument/2006/relationships/chart" Target="../charts/chart114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Relationship Id="rId14" Type="http://schemas.openxmlformats.org/officeDocument/2006/relationships/chart" Target="../charts/chart10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.xml"/><Relationship Id="rId13" Type="http://schemas.openxmlformats.org/officeDocument/2006/relationships/chart" Target="../charts/chart127.xml"/><Relationship Id="rId18" Type="http://schemas.openxmlformats.org/officeDocument/2006/relationships/chart" Target="../charts/chart132.xml"/><Relationship Id="rId3" Type="http://schemas.openxmlformats.org/officeDocument/2006/relationships/chart" Target="../charts/chart117.xml"/><Relationship Id="rId7" Type="http://schemas.openxmlformats.org/officeDocument/2006/relationships/chart" Target="../charts/chart121.xml"/><Relationship Id="rId12" Type="http://schemas.openxmlformats.org/officeDocument/2006/relationships/chart" Target="../charts/chart126.xml"/><Relationship Id="rId17" Type="http://schemas.openxmlformats.org/officeDocument/2006/relationships/chart" Target="../charts/chart131.xml"/><Relationship Id="rId2" Type="http://schemas.openxmlformats.org/officeDocument/2006/relationships/chart" Target="../charts/chart116.xml"/><Relationship Id="rId16" Type="http://schemas.openxmlformats.org/officeDocument/2006/relationships/chart" Target="../charts/chart130.xml"/><Relationship Id="rId1" Type="http://schemas.openxmlformats.org/officeDocument/2006/relationships/chart" Target="../charts/chart115.xml"/><Relationship Id="rId6" Type="http://schemas.openxmlformats.org/officeDocument/2006/relationships/chart" Target="../charts/chart120.xml"/><Relationship Id="rId11" Type="http://schemas.openxmlformats.org/officeDocument/2006/relationships/chart" Target="../charts/chart125.xml"/><Relationship Id="rId5" Type="http://schemas.openxmlformats.org/officeDocument/2006/relationships/chart" Target="../charts/chart119.xml"/><Relationship Id="rId15" Type="http://schemas.openxmlformats.org/officeDocument/2006/relationships/chart" Target="../charts/chart129.xml"/><Relationship Id="rId10" Type="http://schemas.openxmlformats.org/officeDocument/2006/relationships/chart" Target="../charts/chart124.xml"/><Relationship Id="rId19" Type="http://schemas.openxmlformats.org/officeDocument/2006/relationships/chart" Target="../charts/chart133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Relationship Id="rId14" Type="http://schemas.openxmlformats.org/officeDocument/2006/relationships/chart" Target="../charts/chart12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13" Type="http://schemas.openxmlformats.org/officeDocument/2006/relationships/chart" Target="../charts/chart146.xml"/><Relationship Id="rId18" Type="http://schemas.openxmlformats.org/officeDocument/2006/relationships/chart" Target="../charts/chart15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12" Type="http://schemas.openxmlformats.org/officeDocument/2006/relationships/chart" Target="../charts/chart145.xml"/><Relationship Id="rId17" Type="http://schemas.openxmlformats.org/officeDocument/2006/relationships/chart" Target="../charts/chart150.xml"/><Relationship Id="rId2" Type="http://schemas.openxmlformats.org/officeDocument/2006/relationships/chart" Target="../charts/chart135.xml"/><Relationship Id="rId16" Type="http://schemas.openxmlformats.org/officeDocument/2006/relationships/chart" Target="../charts/chart149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11" Type="http://schemas.openxmlformats.org/officeDocument/2006/relationships/chart" Target="../charts/chart144.xml"/><Relationship Id="rId5" Type="http://schemas.openxmlformats.org/officeDocument/2006/relationships/chart" Target="../charts/chart138.xml"/><Relationship Id="rId15" Type="http://schemas.openxmlformats.org/officeDocument/2006/relationships/chart" Target="../charts/chart148.xml"/><Relationship Id="rId10" Type="http://schemas.openxmlformats.org/officeDocument/2006/relationships/chart" Target="../charts/chart143.xml"/><Relationship Id="rId19" Type="http://schemas.openxmlformats.org/officeDocument/2006/relationships/chart" Target="../charts/chart152.xml"/><Relationship Id="rId4" Type="http://schemas.openxmlformats.org/officeDocument/2006/relationships/chart" Target="../charts/chart137.xml"/><Relationship Id="rId9" Type="http://schemas.openxmlformats.org/officeDocument/2006/relationships/chart" Target="../charts/chart142.xml"/><Relationship Id="rId14" Type="http://schemas.openxmlformats.org/officeDocument/2006/relationships/chart" Target="../charts/chart14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0.xml"/><Relationship Id="rId13" Type="http://schemas.openxmlformats.org/officeDocument/2006/relationships/chart" Target="../charts/chart165.xml"/><Relationship Id="rId18" Type="http://schemas.openxmlformats.org/officeDocument/2006/relationships/chart" Target="../charts/chart170.xml"/><Relationship Id="rId3" Type="http://schemas.openxmlformats.org/officeDocument/2006/relationships/chart" Target="../charts/chart155.xml"/><Relationship Id="rId7" Type="http://schemas.openxmlformats.org/officeDocument/2006/relationships/chart" Target="../charts/chart159.xml"/><Relationship Id="rId12" Type="http://schemas.openxmlformats.org/officeDocument/2006/relationships/chart" Target="../charts/chart164.xml"/><Relationship Id="rId17" Type="http://schemas.openxmlformats.org/officeDocument/2006/relationships/chart" Target="../charts/chart169.xml"/><Relationship Id="rId2" Type="http://schemas.openxmlformats.org/officeDocument/2006/relationships/chart" Target="../charts/chart154.xml"/><Relationship Id="rId16" Type="http://schemas.openxmlformats.org/officeDocument/2006/relationships/chart" Target="../charts/chart168.xml"/><Relationship Id="rId1" Type="http://schemas.openxmlformats.org/officeDocument/2006/relationships/chart" Target="../charts/chart153.xml"/><Relationship Id="rId6" Type="http://schemas.openxmlformats.org/officeDocument/2006/relationships/chart" Target="../charts/chart158.xml"/><Relationship Id="rId11" Type="http://schemas.openxmlformats.org/officeDocument/2006/relationships/chart" Target="../charts/chart163.xml"/><Relationship Id="rId5" Type="http://schemas.openxmlformats.org/officeDocument/2006/relationships/chart" Target="../charts/chart157.xml"/><Relationship Id="rId15" Type="http://schemas.openxmlformats.org/officeDocument/2006/relationships/chart" Target="../charts/chart167.xml"/><Relationship Id="rId10" Type="http://schemas.openxmlformats.org/officeDocument/2006/relationships/chart" Target="../charts/chart162.xml"/><Relationship Id="rId19" Type="http://schemas.openxmlformats.org/officeDocument/2006/relationships/chart" Target="../charts/chart171.xml"/><Relationship Id="rId4" Type="http://schemas.openxmlformats.org/officeDocument/2006/relationships/chart" Target="../charts/chart156.xml"/><Relationship Id="rId9" Type="http://schemas.openxmlformats.org/officeDocument/2006/relationships/chart" Target="../charts/chart161.xml"/><Relationship Id="rId14" Type="http://schemas.openxmlformats.org/officeDocument/2006/relationships/chart" Target="../charts/chart166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9.xml"/><Relationship Id="rId13" Type="http://schemas.openxmlformats.org/officeDocument/2006/relationships/chart" Target="../charts/chart184.xml"/><Relationship Id="rId18" Type="http://schemas.openxmlformats.org/officeDocument/2006/relationships/chart" Target="../charts/chart189.xml"/><Relationship Id="rId3" Type="http://schemas.openxmlformats.org/officeDocument/2006/relationships/chart" Target="../charts/chart174.xml"/><Relationship Id="rId7" Type="http://schemas.openxmlformats.org/officeDocument/2006/relationships/chart" Target="../charts/chart178.xml"/><Relationship Id="rId12" Type="http://schemas.openxmlformats.org/officeDocument/2006/relationships/chart" Target="../charts/chart183.xml"/><Relationship Id="rId17" Type="http://schemas.openxmlformats.org/officeDocument/2006/relationships/chart" Target="../charts/chart188.xml"/><Relationship Id="rId2" Type="http://schemas.openxmlformats.org/officeDocument/2006/relationships/chart" Target="../charts/chart173.xml"/><Relationship Id="rId16" Type="http://schemas.openxmlformats.org/officeDocument/2006/relationships/chart" Target="../charts/chart187.xml"/><Relationship Id="rId1" Type="http://schemas.openxmlformats.org/officeDocument/2006/relationships/chart" Target="../charts/chart172.xml"/><Relationship Id="rId6" Type="http://schemas.openxmlformats.org/officeDocument/2006/relationships/chart" Target="../charts/chart177.xml"/><Relationship Id="rId11" Type="http://schemas.openxmlformats.org/officeDocument/2006/relationships/chart" Target="../charts/chart182.xml"/><Relationship Id="rId5" Type="http://schemas.openxmlformats.org/officeDocument/2006/relationships/chart" Target="../charts/chart176.xml"/><Relationship Id="rId15" Type="http://schemas.openxmlformats.org/officeDocument/2006/relationships/chart" Target="../charts/chart186.xml"/><Relationship Id="rId10" Type="http://schemas.openxmlformats.org/officeDocument/2006/relationships/chart" Target="../charts/chart181.xml"/><Relationship Id="rId19" Type="http://schemas.openxmlformats.org/officeDocument/2006/relationships/chart" Target="../charts/chart190.xml"/><Relationship Id="rId4" Type="http://schemas.openxmlformats.org/officeDocument/2006/relationships/chart" Target="../charts/chart175.xml"/><Relationship Id="rId9" Type="http://schemas.openxmlformats.org/officeDocument/2006/relationships/chart" Target="../charts/chart180.xml"/><Relationship Id="rId14" Type="http://schemas.openxmlformats.org/officeDocument/2006/relationships/chart" Target="../charts/chart1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8.xml"/><Relationship Id="rId13" Type="http://schemas.openxmlformats.org/officeDocument/2006/relationships/chart" Target="../charts/chart203.xml"/><Relationship Id="rId18" Type="http://schemas.openxmlformats.org/officeDocument/2006/relationships/chart" Target="../charts/chart208.xml"/><Relationship Id="rId3" Type="http://schemas.openxmlformats.org/officeDocument/2006/relationships/chart" Target="../charts/chart193.xml"/><Relationship Id="rId7" Type="http://schemas.openxmlformats.org/officeDocument/2006/relationships/chart" Target="../charts/chart197.xml"/><Relationship Id="rId12" Type="http://schemas.openxmlformats.org/officeDocument/2006/relationships/chart" Target="../charts/chart202.xml"/><Relationship Id="rId17" Type="http://schemas.openxmlformats.org/officeDocument/2006/relationships/chart" Target="../charts/chart207.xml"/><Relationship Id="rId2" Type="http://schemas.openxmlformats.org/officeDocument/2006/relationships/chart" Target="../charts/chart192.xml"/><Relationship Id="rId16" Type="http://schemas.openxmlformats.org/officeDocument/2006/relationships/chart" Target="../charts/chart206.xml"/><Relationship Id="rId1" Type="http://schemas.openxmlformats.org/officeDocument/2006/relationships/chart" Target="../charts/chart191.xml"/><Relationship Id="rId6" Type="http://schemas.openxmlformats.org/officeDocument/2006/relationships/chart" Target="../charts/chart196.xml"/><Relationship Id="rId11" Type="http://schemas.openxmlformats.org/officeDocument/2006/relationships/chart" Target="../charts/chart201.xml"/><Relationship Id="rId5" Type="http://schemas.openxmlformats.org/officeDocument/2006/relationships/chart" Target="../charts/chart195.xml"/><Relationship Id="rId15" Type="http://schemas.openxmlformats.org/officeDocument/2006/relationships/chart" Target="../charts/chart205.xml"/><Relationship Id="rId10" Type="http://schemas.openxmlformats.org/officeDocument/2006/relationships/chart" Target="../charts/chart200.xml"/><Relationship Id="rId19" Type="http://schemas.openxmlformats.org/officeDocument/2006/relationships/chart" Target="../charts/chart209.xml"/><Relationship Id="rId4" Type="http://schemas.openxmlformats.org/officeDocument/2006/relationships/chart" Target="../charts/chart194.xml"/><Relationship Id="rId9" Type="http://schemas.openxmlformats.org/officeDocument/2006/relationships/chart" Target="../charts/chart199.xml"/><Relationship Id="rId14" Type="http://schemas.openxmlformats.org/officeDocument/2006/relationships/chart" Target="../charts/chart204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7.xml"/><Relationship Id="rId13" Type="http://schemas.openxmlformats.org/officeDocument/2006/relationships/chart" Target="../charts/chart222.xml"/><Relationship Id="rId18" Type="http://schemas.openxmlformats.org/officeDocument/2006/relationships/chart" Target="../charts/chart227.xml"/><Relationship Id="rId3" Type="http://schemas.openxmlformats.org/officeDocument/2006/relationships/chart" Target="../charts/chart212.xml"/><Relationship Id="rId7" Type="http://schemas.openxmlformats.org/officeDocument/2006/relationships/chart" Target="../charts/chart216.xml"/><Relationship Id="rId12" Type="http://schemas.openxmlformats.org/officeDocument/2006/relationships/chart" Target="../charts/chart221.xml"/><Relationship Id="rId17" Type="http://schemas.openxmlformats.org/officeDocument/2006/relationships/chart" Target="../charts/chart226.xml"/><Relationship Id="rId2" Type="http://schemas.openxmlformats.org/officeDocument/2006/relationships/chart" Target="../charts/chart211.xml"/><Relationship Id="rId16" Type="http://schemas.openxmlformats.org/officeDocument/2006/relationships/chart" Target="../charts/chart225.xml"/><Relationship Id="rId1" Type="http://schemas.openxmlformats.org/officeDocument/2006/relationships/chart" Target="../charts/chart210.xml"/><Relationship Id="rId6" Type="http://schemas.openxmlformats.org/officeDocument/2006/relationships/chart" Target="../charts/chart215.xml"/><Relationship Id="rId11" Type="http://schemas.openxmlformats.org/officeDocument/2006/relationships/chart" Target="../charts/chart220.xml"/><Relationship Id="rId5" Type="http://schemas.openxmlformats.org/officeDocument/2006/relationships/chart" Target="../charts/chart214.xml"/><Relationship Id="rId15" Type="http://schemas.openxmlformats.org/officeDocument/2006/relationships/chart" Target="../charts/chart224.xml"/><Relationship Id="rId10" Type="http://schemas.openxmlformats.org/officeDocument/2006/relationships/chart" Target="../charts/chart219.xml"/><Relationship Id="rId19" Type="http://schemas.openxmlformats.org/officeDocument/2006/relationships/chart" Target="../charts/chart228.xml"/><Relationship Id="rId4" Type="http://schemas.openxmlformats.org/officeDocument/2006/relationships/chart" Target="../charts/chart213.xml"/><Relationship Id="rId9" Type="http://schemas.openxmlformats.org/officeDocument/2006/relationships/chart" Target="../charts/chart218.xml"/><Relationship Id="rId14" Type="http://schemas.openxmlformats.org/officeDocument/2006/relationships/chart" Target="../charts/chart223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6.xml"/><Relationship Id="rId13" Type="http://schemas.openxmlformats.org/officeDocument/2006/relationships/chart" Target="../charts/chart241.xml"/><Relationship Id="rId18" Type="http://schemas.openxmlformats.org/officeDocument/2006/relationships/chart" Target="../charts/chart246.xml"/><Relationship Id="rId3" Type="http://schemas.openxmlformats.org/officeDocument/2006/relationships/chart" Target="../charts/chart231.xml"/><Relationship Id="rId7" Type="http://schemas.openxmlformats.org/officeDocument/2006/relationships/chart" Target="../charts/chart235.xml"/><Relationship Id="rId12" Type="http://schemas.openxmlformats.org/officeDocument/2006/relationships/chart" Target="../charts/chart240.xml"/><Relationship Id="rId17" Type="http://schemas.openxmlformats.org/officeDocument/2006/relationships/chart" Target="../charts/chart245.xml"/><Relationship Id="rId2" Type="http://schemas.openxmlformats.org/officeDocument/2006/relationships/chart" Target="../charts/chart230.xml"/><Relationship Id="rId16" Type="http://schemas.openxmlformats.org/officeDocument/2006/relationships/chart" Target="../charts/chart244.xml"/><Relationship Id="rId1" Type="http://schemas.openxmlformats.org/officeDocument/2006/relationships/chart" Target="../charts/chart229.xml"/><Relationship Id="rId6" Type="http://schemas.openxmlformats.org/officeDocument/2006/relationships/chart" Target="../charts/chart234.xml"/><Relationship Id="rId11" Type="http://schemas.openxmlformats.org/officeDocument/2006/relationships/chart" Target="../charts/chart239.xml"/><Relationship Id="rId5" Type="http://schemas.openxmlformats.org/officeDocument/2006/relationships/chart" Target="../charts/chart233.xml"/><Relationship Id="rId15" Type="http://schemas.openxmlformats.org/officeDocument/2006/relationships/chart" Target="../charts/chart243.xml"/><Relationship Id="rId10" Type="http://schemas.openxmlformats.org/officeDocument/2006/relationships/chart" Target="../charts/chart238.xml"/><Relationship Id="rId19" Type="http://schemas.openxmlformats.org/officeDocument/2006/relationships/chart" Target="../charts/chart247.xml"/><Relationship Id="rId4" Type="http://schemas.openxmlformats.org/officeDocument/2006/relationships/chart" Target="../charts/chart232.xml"/><Relationship Id="rId9" Type="http://schemas.openxmlformats.org/officeDocument/2006/relationships/chart" Target="../charts/chart237.xml"/><Relationship Id="rId14" Type="http://schemas.openxmlformats.org/officeDocument/2006/relationships/chart" Target="../charts/chart242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5.xml"/><Relationship Id="rId13" Type="http://schemas.openxmlformats.org/officeDocument/2006/relationships/chart" Target="../charts/chart260.xml"/><Relationship Id="rId18" Type="http://schemas.openxmlformats.org/officeDocument/2006/relationships/chart" Target="../charts/chart265.xml"/><Relationship Id="rId3" Type="http://schemas.openxmlformats.org/officeDocument/2006/relationships/chart" Target="../charts/chart250.xml"/><Relationship Id="rId7" Type="http://schemas.openxmlformats.org/officeDocument/2006/relationships/chart" Target="../charts/chart254.xml"/><Relationship Id="rId12" Type="http://schemas.openxmlformats.org/officeDocument/2006/relationships/chart" Target="../charts/chart259.xml"/><Relationship Id="rId17" Type="http://schemas.openxmlformats.org/officeDocument/2006/relationships/chart" Target="../charts/chart264.xml"/><Relationship Id="rId2" Type="http://schemas.openxmlformats.org/officeDocument/2006/relationships/chart" Target="../charts/chart249.xml"/><Relationship Id="rId16" Type="http://schemas.openxmlformats.org/officeDocument/2006/relationships/chart" Target="../charts/chart263.xml"/><Relationship Id="rId1" Type="http://schemas.openxmlformats.org/officeDocument/2006/relationships/chart" Target="../charts/chart248.xml"/><Relationship Id="rId6" Type="http://schemas.openxmlformats.org/officeDocument/2006/relationships/chart" Target="../charts/chart253.xml"/><Relationship Id="rId11" Type="http://schemas.openxmlformats.org/officeDocument/2006/relationships/chart" Target="../charts/chart258.xml"/><Relationship Id="rId5" Type="http://schemas.openxmlformats.org/officeDocument/2006/relationships/chart" Target="../charts/chart252.xml"/><Relationship Id="rId15" Type="http://schemas.openxmlformats.org/officeDocument/2006/relationships/chart" Target="../charts/chart262.xml"/><Relationship Id="rId10" Type="http://schemas.openxmlformats.org/officeDocument/2006/relationships/chart" Target="../charts/chart257.xml"/><Relationship Id="rId19" Type="http://schemas.openxmlformats.org/officeDocument/2006/relationships/chart" Target="../charts/chart266.xml"/><Relationship Id="rId4" Type="http://schemas.openxmlformats.org/officeDocument/2006/relationships/chart" Target="../charts/chart251.xml"/><Relationship Id="rId9" Type="http://schemas.openxmlformats.org/officeDocument/2006/relationships/chart" Target="../charts/chart256.xml"/><Relationship Id="rId14" Type="http://schemas.openxmlformats.org/officeDocument/2006/relationships/chart" Target="../charts/chart261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13" Type="http://schemas.openxmlformats.org/officeDocument/2006/relationships/chart" Target="../charts/chart279.xml"/><Relationship Id="rId18" Type="http://schemas.openxmlformats.org/officeDocument/2006/relationships/chart" Target="../charts/chart28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12" Type="http://schemas.openxmlformats.org/officeDocument/2006/relationships/chart" Target="../charts/chart278.xml"/><Relationship Id="rId17" Type="http://schemas.openxmlformats.org/officeDocument/2006/relationships/chart" Target="../charts/chart283.xml"/><Relationship Id="rId2" Type="http://schemas.openxmlformats.org/officeDocument/2006/relationships/chart" Target="../charts/chart268.xml"/><Relationship Id="rId16" Type="http://schemas.openxmlformats.org/officeDocument/2006/relationships/chart" Target="../charts/chart282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11" Type="http://schemas.openxmlformats.org/officeDocument/2006/relationships/chart" Target="../charts/chart277.xml"/><Relationship Id="rId5" Type="http://schemas.openxmlformats.org/officeDocument/2006/relationships/chart" Target="../charts/chart271.xml"/><Relationship Id="rId15" Type="http://schemas.openxmlformats.org/officeDocument/2006/relationships/chart" Target="../charts/chart281.xml"/><Relationship Id="rId10" Type="http://schemas.openxmlformats.org/officeDocument/2006/relationships/chart" Target="../charts/chart276.xml"/><Relationship Id="rId19" Type="http://schemas.openxmlformats.org/officeDocument/2006/relationships/chart" Target="../charts/chart285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Relationship Id="rId14" Type="http://schemas.openxmlformats.org/officeDocument/2006/relationships/chart" Target="../charts/chart280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3.xml"/><Relationship Id="rId13" Type="http://schemas.openxmlformats.org/officeDocument/2006/relationships/chart" Target="../charts/chart298.xml"/><Relationship Id="rId18" Type="http://schemas.openxmlformats.org/officeDocument/2006/relationships/chart" Target="../charts/chart303.xml"/><Relationship Id="rId3" Type="http://schemas.openxmlformats.org/officeDocument/2006/relationships/chart" Target="../charts/chart288.xml"/><Relationship Id="rId7" Type="http://schemas.openxmlformats.org/officeDocument/2006/relationships/chart" Target="../charts/chart292.xml"/><Relationship Id="rId12" Type="http://schemas.openxmlformats.org/officeDocument/2006/relationships/chart" Target="../charts/chart297.xml"/><Relationship Id="rId17" Type="http://schemas.openxmlformats.org/officeDocument/2006/relationships/chart" Target="../charts/chart302.xml"/><Relationship Id="rId2" Type="http://schemas.openxmlformats.org/officeDocument/2006/relationships/chart" Target="../charts/chart287.xml"/><Relationship Id="rId16" Type="http://schemas.openxmlformats.org/officeDocument/2006/relationships/chart" Target="../charts/chart301.xml"/><Relationship Id="rId1" Type="http://schemas.openxmlformats.org/officeDocument/2006/relationships/chart" Target="../charts/chart286.xml"/><Relationship Id="rId6" Type="http://schemas.openxmlformats.org/officeDocument/2006/relationships/chart" Target="../charts/chart291.xml"/><Relationship Id="rId11" Type="http://schemas.openxmlformats.org/officeDocument/2006/relationships/chart" Target="../charts/chart296.xml"/><Relationship Id="rId5" Type="http://schemas.openxmlformats.org/officeDocument/2006/relationships/chart" Target="../charts/chart290.xml"/><Relationship Id="rId15" Type="http://schemas.openxmlformats.org/officeDocument/2006/relationships/chart" Target="../charts/chart300.xml"/><Relationship Id="rId10" Type="http://schemas.openxmlformats.org/officeDocument/2006/relationships/chart" Target="../charts/chart295.xml"/><Relationship Id="rId19" Type="http://schemas.openxmlformats.org/officeDocument/2006/relationships/chart" Target="../charts/chart304.xml"/><Relationship Id="rId4" Type="http://schemas.openxmlformats.org/officeDocument/2006/relationships/chart" Target="../charts/chart289.xml"/><Relationship Id="rId9" Type="http://schemas.openxmlformats.org/officeDocument/2006/relationships/chart" Target="../charts/chart294.xml"/><Relationship Id="rId14" Type="http://schemas.openxmlformats.org/officeDocument/2006/relationships/chart" Target="../charts/chart299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2.xml"/><Relationship Id="rId13" Type="http://schemas.openxmlformats.org/officeDocument/2006/relationships/chart" Target="../charts/chart317.xml"/><Relationship Id="rId18" Type="http://schemas.openxmlformats.org/officeDocument/2006/relationships/chart" Target="../charts/chart322.xml"/><Relationship Id="rId3" Type="http://schemas.openxmlformats.org/officeDocument/2006/relationships/chart" Target="../charts/chart307.xml"/><Relationship Id="rId7" Type="http://schemas.openxmlformats.org/officeDocument/2006/relationships/chart" Target="../charts/chart311.xml"/><Relationship Id="rId12" Type="http://schemas.openxmlformats.org/officeDocument/2006/relationships/chart" Target="../charts/chart316.xml"/><Relationship Id="rId17" Type="http://schemas.openxmlformats.org/officeDocument/2006/relationships/chart" Target="../charts/chart321.xml"/><Relationship Id="rId2" Type="http://schemas.openxmlformats.org/officeDocument/2006/relationships/chart" Target="../charts/chart306.xml"/><Relationship Id="rId16" Type="http://schemas.openxmlformats.org/officeDocument/2006/relationships/chart" Target="../charts/chart320.xml"/><Relationship Id="rId1" Type="http://schemas.openxmlformats.org/officeDocument/2006/relationships/chart" Target="../charts/chart305.xml"/><Relationship Id="rId6" Type="http://schemas.openxmlformats.org/officeDocument/2006/relationships/chart" Target="../charts/chart310.xml"/><Relationship Id="rId11" Type="http://schemas.openxmlformats.org/officeDocument/2006/relationships/chart" Target="../charts/chart315.xml"/><Relationship Id="rId5" Type="http://schemas.openxmlformats.org/officeDocument/2006/relationships/chart" Target="../charts/chart309.xml"/><Relationship Id="rId15" Type="http://schemas.openxmlformats.org/officeDocument/2006/relationships/chart" Target="../charts/chart319.xml"/><Relationship Id="rId10" Type="http://schemas.openxmlformats.org/officeDocument/2006/relationships/chart" Target="../charts/chart314.xml"/><Relationship Id="rId19" Type="http://schemas.openxmlformats.org/officeDocument/2006/relationships/chart" Target="../charts/chart323.xml"/><Relationship Id="rId4" Type="http://schemas.openxmlformats.org/officeDocument/2006/relationships/chart" Target="../charts/chart308.xml"/><Relationship Id="rId9" Type="http://schemas.openxmlformats.org/officeDocument/2006/relationships/chart" Target="../charts/chart313.xml"/><Relationship Id="rId14" Type="http://schemas.openxmlformats.org/officeDocument/2006/relationships/chart" Target="../charts/chart318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1.xml"/><Relationship Id="rId13" Type="http://schemas.openxmlformats.org/officeDocument/2006/relationships/chart" Target="../charts/chart336.xml"/><Relationship Id="rId18" Type="http://schemas.openxmlformats.org/officeDocument/2006/relationships/chart" Target="../charts/chart341.xml"/><Relationship Id="rId3" Type="http://schemas.openxmlformats.org/officeDocument/2006/relationships/chart" Target="../charts/chart326.xml"/><Relationship Id="rId7" Type="http://schemas.openxmlformats.org/officeDocument/2006/relationships/chart" Target="../charts/chart330.xml"/><Relationship Id="rId12" Type="http://schemas.openxmlformats.org/officeDocument/2006/relationships/chart" Target="../charts/chart335.xml"/><Relationship Id="rId17" Type="http://schemas.openxmlformats.org/officeDocument/2006/relationships/chart" Target="../charts/chart340.xml"/><Relationship Id="rId2" Type="http://schemas.openxmlformats.org/officeDocument/2006/relationships/chart" Target="../charts/chart325.xml"/><Relationship Id="rId16" Type="http://schemas.openxmlformats.org/officeDocument/2006/relationships/chart" Target="../charts/chart339.xml"/><Relationship Id="rId1" Type="http://schemas.openxmlformats.org/officeDocument/2006/relationships/chart" Target="../charts/chart324.xml"/><Relationship Id="rId6" Type="http://schemas.openxmlformats.org/officeDocument/2006/relationships/chart" Target="../charts/chart329.xml"/><Relationship Id="rId11" Type="http://schemas.openxmlformats.org/officeDocument/2006/relationships/chart" Target="../charts/chart334.xml"/><Relationship Id="rId5" Type="http://schemas.openxmlformats.org/officeDocument/2006/relationships/chart" Target="../charts/chart328.xml"/><Relationship Id="rId15" Type="http://schemas.openxmlformats.org/officeDocument/2006/relationships/chart" Target="../charts/chart338.xml"/><Relationship Id="rId10" Type="http://schemas.openxmlformats.org/officeDocument/2006/relationships/chart" Target="../charts/chart333.xml"/><Relationship Id="rId19" Type="http://schemas.openxmlformats.org/officeDocument/2006/relationships/chart" Target="../charts/chart342.xml"/><Relationship Id="rId4" Type="http://schemas.openxmlformats.org/officeDocument/2006/relationships/chart" Target="../charts/chart327.xml"/><Relationship Id="rId9" Type="http://schemas.openxmlformats.org/officeDocument/2006/relationships/chart" Target="../charts/chart332.xml"/><Relationship Id="rId14" Type="http://schemas.openxmlformats.org/officeDocument/2006/relationships/chart" Target="../charts/chart337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0.xml"/><Relationship Id="rId13" Type="http://schemas.openxmlformats.org/officeDocument/2006/relationships/chart" Target="../charts/chart355.xml"/><Relationship Id="rId18" Type="http://schemas.openxmlformats.org/officeDocument/2006/relationships/chart" Target="../charts/chart360.xml"/><Relationship Id="rId3" Type="http://schemas.openxmlformats.org/officeDocument/2006/relationships/chart" Target="../charts/chart345.xml"/><Relationship Id="rId7" Type="http://schemas.openxmlformats.org/officeDocument/2006/relationships/chart" Target="../charts/chart349.xml"/><Relationship Id="rId12" Type="http://schemas.openxmlformats.org/officeDocument/2006/relationships/chart" Target="../charts/chart354.xml"/><Relationship Id="rId17" Type="http://schemas.openxmlformats.org/officeDocument/2006/relationships/chart" Target="../charts/chart359.xml"/><Relationship Id="rId2" Type="http://schemas.openxmlformats.org/officeDocument/2006/relationships/chart" Target="../charts/chart344.xml"/><Relationship Id="rId16" Type="http://schemas.openxmlformats.org/officeDocument/2006/relationships/chart" Target="../charts/chart358.xml"/><Relationship Id="rId1" Type="http://schemas.openxmlformats.org/officeDocument/2006/relationships/chart" Target="../charts/chart343.xml"/><Relationship Id="rId6" Type="http://schemas.openxmlformats.org/officeDocument/2006/relationships/chart" Target="../charts/chart348.xml"/><Relationship Id="rId11" Type="http://schemas.openxmlformats.org/officeDocument/2006/relationships/chart" Target="../charts/chart353.xml"/><Relationship Id="rId5" Type="http://schemas.openxmlformats.org/officeDocument/2006/relationships/chart" Target="../charts/chart347.xml"/><Relationship Id="rId15" Type="http://schemas.openxmlformats.org/officeDocument/2006/relationships/chart" Target="../charts/chart357.xml"/><Relationship Id="rId10" Type="http://schemas.openxmlformats.org/officeDocument/2006/relationships/chart" Target="../charts/chart352.xml"/><Relationship Id="rId19" Type="http://schemas.openxmlformats.org/officeDocument/2006/relationships/chart" Target="../charts/chart361.xml"/><Relationship Id="rId4" Type="http://schemas.openxmlformats.org/officeDocument/2006/relationships/chart" Target="../charts/chart346.xml"/><Relationship Id="rId9" Type="http://schemas.openxmlformats.org/officeDocument/2006/relationships/chart" Target="../charts/chart351.xml"/><Relationship Id="rId14" Type="http://schemas.openxmlformats.org/officeDocument/2006/relationships/chart" Target="../charts/chart356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9.xml"/><Relationship Id="rId13" Type="http://schemas.openxmlformats.org/officeDocument/2006/relationships/chart" Target="../charts/chart374.xml"/><Relationship Id="rId18" Type="http://schemas.openxmlformats.org/officeDocument/2006/relationships/chart" Target="../charts/chart379.xml"/><Relationship Id="rId3" Type="http://schemas.openxmlformats.org/officeDocument/2006/relationships/chart" Target="../charts/chart364.xml"/><Relationship Id="rId7" Type="http://schemas.openxmlformats.org/officeDocument/2006/relationships/chart" Target="../charts/chart368.xml"/><Relationship Id="rId12" Type="http://schemas.openxmlformats.org/officeDocument/2006/relationships/chart" Target="../charts/chart373.xml"/><Relationship Id="rId17" Type="http://schemas.openxmlformats.org/officeDocument/2006/relationships/chart" Target="../charts/chart378.xml"/><Relationship Id="rId2" Type="http://schemas.openxmlformats.org/officeDocument/2006/relationships/chart" Target="../charts/chart363.xml"/><Relationship Id="rId16" Type="http://schemas.openxmlformats.org/officeDocument/2006/relationships/chart" Target="../charts/chart377.xml"/><Relationship Id="rId1" Type="http://schemas.openxmlformats.org/officeDocument/2006/relationships/chart" Target="../charts/chart362.xml"/><Relationship Id="rId6" Type="http://schemas.openxmlformats.org/officeDocument/2006/relationships/chart" Target="../charts/chart367.xml"/><Relationship Id="rId11" Type="http://schemas.openxmlformats.org/officeDocument/2006/relationships/chart" Target="../charts/chart372.xml"/><Relationship Id="rId5" Type="http://schemas.openxmlformats.org/officeDocument/2006/relationships/chart" Target="../charts/chart366.xml"/><Relationship Id="rId15" Type="http://schemas.openxmlformats.org/officeDocument/2006/relationships/chart" Target="../charts/chart376.xml"/><Relationship Id="rId10" Type="http://schemas.openxmlformats.org/officeDocument/2006/relationships/chart" Target="../charts/chart371.xml"/><Relationship Id="rId19" Type="http://schemas.openxmlformats.org/officeDocument/2006/relationships/chart" Target="../charts/chart380.xml"/><Relationship Id="rId4" Type="http://schemas.openxmlformats.org/officeDocument/2006/relationships/chart" Target="../charts/chart365.xml"/><Relationship Id="rId9" Type="http://schemas.openxmlformats.org/officeDocument/2006/relationships/chart" Target="../charts/chart370.xml"/><Relationship Id="rId14" Type="http://schemas.openxmlformats.org/officeDocument/2006/relationships/chart" Target="../charts/chart37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8.xml"/><Relationship Id="rId13" Type="http://schemas.openxmlformats.org/officeDocument/2006/relationships/chart" Target="../charts/chart393.xml"/><Relationship Id="rId18" Type="http://schemas.openxmlformats.org/officeDocument/2006/relationships/chart" Target="../charts/chart398.xml"/><Relationship Id="rId3" Type="http://schemas.openxmlformats.org/officeDocument/2006/relationships/chart" Target="../charts/chart383.xml"/><Relationship Id="rId7" Type="http://schemas.openxmlformats.org/officeDocument/2006/relationships/chart" Target="../charts/chart387.xml"/><Relationship Id="rId12" Type="http://schemas.openxmlformats.org/officeDocument/2006/relationships/chart" Target="../charts/chart392.xml"/><Relationship Id="rId17" Type="http://schemas.openxmlformats.org/officeDocument/2006/relationships/chart" Target="../charts/chart397.xml"/><Relationship Id="rId2" Type="http://schemas.openxmlformats.org/officeDocument/2006/relationships/chart" Target="../charts/chart382.xml"/><Relationship Id="rId16" Type="http://schemas.openxmlformats.org/officeDocument/2006/relationships/chart" Target="../charts/chart396.xml"/><Relationship Id="rId1" Type="http://schemas.openxmlformats.org/officeDocument/2006/relationships/chart" Target="../charts/chart381.xml"/><Relationship Id="rId6" Type="http://schemas.openxmlformats.org/officeDocument/2006/relationships/chart" Target="../charts/chart386.xml"/><Relationship Id="rId11" Type="http://schemas.openxmlformats.org/officeDocument/2006/relationships/chart" Target="../charts/chart391.xml"/><Relationship Id="rId5" Type="http://schemas.openxmlformats.org/officeDocument/2006/relationships/chart" Target="../charts/chart385.xml"/><Relationship Id="rId15" Type="http://schemas.openxmlformats.org/officeDocument/2006/relationships/chart" Target="../charts/chart395.xml"/><Relationship Id="rId10" Type="http://schemas.openxmlformats.org/officeDocument/2006/relationships/chart" Target="../charts/chart390.xml"/><Relationship Id="rId19" Type="http://schemas.openxmlformats.org/officeDocument/2006/relationships/chart" Target="../charts/chart399.xml"/><Relationship Id="rId4" Type="http://schemas.openxmlformats.org/officeDocument/2006/relationships/chart" Target="../charts/chart384.xml"/><Relationship Id="rId9" Type="http://schemas.openxmlformats.org/officeDocument/2006/relationships/chart" Target="../charts/chart389.xml"/><Relationship Id="rId14" Type="http://schemas.openxmlformats.org/officeDocument/2006/relationships/chart" Target="../charts/chart394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7.xml"/><Relationship Id="rId13" Type="http://schemas.openxmlformats.org/officeDocument/2006/relationships/chart" Target="../charts/chart412.xml"/><Relationship Id="rId18" Type="http://schemas.openxmlformats.org/officeDocument/2006/relationships/chart" Target="../charts/chart417.xml"/><Relationship Id="rId3" Type="http://schemas.openxmlformats.org/officeDocument/2006/relationships/chart" Target="../charts/chart402.xml"/><Relationship Id="rId7" Type="http://schemas.openxmlformats.org/officeDocument/2006/relationships/chart" Target="../charts/chart406.xml"/><Relationship Id="rId12" Type="http://schemas.openxmlformats.org/officeDocument/2006/relationships/chart" Target="../charts/chart411.xml"/><Relationship Id="rId17" Type="http://schemas.openxmlformats.org/officeDocument/2006/relationships/chart" Target="../charts/chart416.xml"/><Relationship Id="rId2" Type="http://schemas.openxmlformats.org/officeDocument/2006/relationships/chart" Target="../charts/chart401.xml"/><Relationship Id="rId16" Type="http://schemas.openxmlformats.org/officeDocument/2006/relationships/chart" Target="../charts/chart415.xml"/><Relationship Id="rId1" Type="http://schemas.openxmlformats.org/officeDocument/2006/relationships/chart" Target="../charts/chart400.xml"/><Relationship Id="rId6" Type="http://schemas.openxmlformats.org/officeDocument/2006/relationships/chart" Target="../charts/chart405.xml"/><Relationship Id="rId11" Type="http://schemas.openxmlformats.org/officeDocument/2006/relationships/chart" Target="../charts/chart410.xml"/><Relationship Id="rId5" Type="http://schemas.openxmlformats.org/officeDocument/2006/relationships/chart" Target="../charts/chart404.xml"/><Relationship Id="rId15" Type="http://schemas.openxmlformats.org/officeDocument/2006/relationships/chart" Target="../charts/chart414.xml"/><Relationship Id="rId10" Type="http://schemas.openxmlformats.org/officeDocument/2006/relationships/chart" Target="../charts/chart409.xml"/><Relationship Id="rId19" Type="http://schemas.openxmlformats.org/officeDocument/2006/relationships/chart" Target="../charts/chart418.xml"/><Relationship Id="rId4" Type="http://schemas.openxmlformats.org/officeDocument/2006/relationships/chart" Target="../charts/chart403.xml"/><Relationship Id="rId9" Type="http://schemas.openxmlformats.org/officeDocument/2006/relationships/chart" Target="../charts/chart408.xml"/><Relationship Id="rId14" Type="http://schemas.openxmlformats.org/officeDocument/2006/relationships/chart" Target="../charts/chart413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26.xml"/><Relationship Id="rId13" Type="http://schemas.openxmlformats.org/officeDocument/2006/relationships/chart" Target="../charts/chart431.xml"/><Relationship Id="rId18" Type="http://schemas.openxmlformats.org/officeDocument/2006/relationships/chart" Target="../charts/chart436.xml"/><Relationship Id="rId3" Type="http://schemas.openxmlformats.org/officeDocument/2006/relationships/chart" Target="../charts/chart421.xml"/><Relationship Id="rId7" Type="http://schemas.openxmlformats.org/officeDocument/2006/relationships/chart" Target="../charts/chart425.xml"/><Relationship Id="rId12" Type="http://schemas.openxmlformats.org/officeDocument/2006/relationships/chart" Target="../charts/chart430.xml"/><Relationship Id="rId17" Type="http://schemas.openxmlformats.org/officeDocument/2006/relationships/chart" Target="../charts/chart435.xml"/><Relationship Id="rId2" Type="http://schemas.openxmlformats.org/officeDocument/2006/relationships/chart" Target="../charts/chart420.xml"/><Relationship Id="rId16" Type="http://schemas.openxmlformats.org/officeDocument/2006/relationships/chart" Target="../charts/chart434.xml"/><Relationship Id="rId1" Type="http://schemas.openxmlformats.org/officeDocument/2006/relationships/chart" Target="../charts/chart419.xml"/><Relationship Id="rId6" Type="http://schemas.openxmlformats.org/officeDocument/2006/relationships/chart" Target="../charts/chart424.xml"/><Relationship Id="rId11" Type="http://schemas.openxmlformats.org/officeDocument/2006/relationships/chart" Target="../charts/chart429.xml"/><Relationship Id="rId5" Type="http://schemas.openxmlformats.org/officeDocument/2006/relationships/chart" Target="../charts/chart423.xml"/><Relationship Id="rId15" Type="http://schemas.openxmlformats.org/officeDocument/2006/relationships/chart" Target="../charts/chart433.xml"/><Relationship Id="rId10" Type="http://schemas.openxmlformats.org/officeDocument/2006/relationships/chart" Target="../charts/chart428.xml"/><Relationship Id="rId19" Type="http://schemas.openxmlformats.org/officeDocument/2006/relationships/chart" Target="../charts/chart437.xml"/><Relationship Id="rId4" Type="http://schemas.openxmlformats.org/officeDocument/2006/relationships/chart" Target="../charts/chart422.xml"/><Relationship Id="rId9" Type="http://schemas.openxmlformats.org/officeDocument/2006/relationships/chart" Target="../charts/chart427.xml"/><Relationship Id="rId14" Type="http://schemas.openxmlformats.org/officeDocument/2006/relationships/chart" Target="../charts/chart432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5.xml"/><Relationship Id="rId13" Type="http://schemas.openxmlformats.org/officeDocument/2006/relationships/chart" Target="../charts/chart450.xml"/><Relationship Id="rId18" Type="http://schemas.openxmlformats.org/officeDocument/2006/relationships/chart" Target="../charts/chart455.xml"/><Relationship Id="rId3" Type="http://schemas.openxmlformats.org/officeDocument/2006/relationships/chart" Target="../charts/chart440.xml"/><Relationship Id="rId7" Type="http://schemas.openxmlformats.org/officeDocument/2006/relationships/chart" Target="../charts/chart444.xml"/><Relationship Id="rId12" Type="http://schemas.openxmlformats.org/officeDocument/2006/relationships/chart" Target="../charts/chart449.xml"/><Relationship Id="rId17" Type="http://schemas.openxmlformats.org/officeDocument/2006/relationships/chart" Target="../charts/chart454.xml"/><Relationship Id="rId2" Type="http://schemas.openxmlformats.org/officeDocument/2006/relationships/chart" Target="../charts/chart439.xml"/><Relationship Id="rId16" Type="http://schemas.openxmlformats.org/officeDocument/2006/relationships/chart" Target="../charts/chart453.xml"/><Relationship Id="rId1" Type="http://schemas.openxmlformats.org/officeDocument/2006/relationships/chart" Target="../charts/chart438.xml"/><Relationship Id="rId6" Type="http://schemas.openxmlformats.org/officeDocument/2006/relationships/chart" Target="../charts/chart443.xml"/><Relationship Id="rId11" Type="http://schemas.openxmlformats.org/officeDocument/2006/relationships/chart" Target="../charts/chart448.xml"/><Relationship Id="rId5" Type="http://schemas.openxmlformats.org/officeDocument/2006/relationships/chart" Target="../charts/chart442.xml"/><Relationship Id="rId15" Type="http://schemas.openxmlformats.org/officeDocument/2006/relationships/chart" Target="../charts/chart452.xml"/><Relationship Id="rId10" Type="http://schemas.openxmlformats.org/officeDocument/2006/relationships/chart" Target="../charts/chart447.xml"/><Relationship Id="rId19" Type="http://schemas.openxmlformats.org/officeDocument/2006/relationships/chart" Target="../charts/chart456.xml"/><Relationship Id="rId4" Type="http://schemas.openxmlformats.org/officeDocument/2006/relationships/chart" Target="../charts/chart441.xml"/><Relationship Id="rId9" Type="http://schemas.openxmlformats.org/officeDocument/2006/relationships/chart" Target="../charts/chart446.xml"/><Relationship Id="rId14" Type="http://schemas.openxmlformats.org/officeDocument/2006/relationships/chart" Target="../charts/chart451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4.xml"/><Relationship Id="rId13" Type="http://schemas.openxmlformats.org/officeDocument/2006/relationships/chart" Target="../charts/chart469.xml"/><Relationship Id="rId18" Type="http://schemas.openxmlformats.org/officeDocument/2006/relationships/chart" Target="../charts/chart474.xml"/><Relationship Id="rId3" Type="http://schemas.openxmlformats.org/officeDocument/2006/relationships/chart" Target="../charts/chart459.xml"/><Relationship Id="rId7" Type="http://schemas.openxmlformats.org/officeDocument/2006/relationships/chart" Target="../charts/chart463.xml"/><Relationship Id="rId12" Type="http://schemas.openxmlformats.org/officeDocument/2006/relationships/chart" Target="../charts/chart468.xml"/><Relationship Id="rId17" Type="http://schemas.openxmlformats.org/officeDocument/2006/relationships/chart" Target="../charts/chart473.xml"/><Relationship Id="rId2" Type="http://schemas.openxmlformats.org/officeDocument/2006/relationships/chart" Target="../charts/chart458.xml"/><Relationship Id="rId16" Type="http://schemas.openxmlformats.org/officeDocument/2006/relationships/chart" Target="../charts/chart472.xml"/><Relationship Id="rId1" Type="http://schemas.openxmlformats.org/officeDocument/2006/relationships/chart" Target="../charts/chart457.xml"/><Relationship Id="rId6" Type="http://schemas.openxmlformats.org/officeDocument/2006/relationships/chart" Target="../charts/chart462.xml"/><Relationship Id="rId11" Type="http://schemas.openxmlformats.org/officeDocument/2006/relationships/chart" Target="../charts/chart467.xml"/><Relationship Id="rId5" Type="http://schemas.openxmlformats.org/officeDocument/2006/relationships/chart" Target="../charts/chart461.xml"/><Relationship Id="rId15" Type="http://schemas.openxmlformats.org/officeDocument/2006/relationships/chart" Target="../charts/chart471.xml"/><Relationship Id="rId10" Type="http://schemas.openxmlformats.org/officeDocument/2006/relationships/chart" Target="../charts/chart466.xml"/><Relationship Id="rId19" Type="http://schemas.openxmlformats.org/officeDocument/2006/relationships/chart" Target="../charts/chart475.xml"/><Relationship Id="rId4" Type="http://schemas.openxmlformats.org/officeDocument/2006/relationships/chart" Target="../charts/chart460.xml"/><Relationship Id="rId9" Type="http://schemas.openxmlformats.org/officeDocument/2006/relationships/chart" Target="../charts/chart465.xml"/><Relationship Id="rId14" Type="http://schemas.openxmlformats.org/officeDocument/2006/relationships/chart" Target="../charts/chart470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3.xml"/><Relationship Id="rId13" Type="http://schemas.openxmlformats.org/officeDocument/2006/relationships/chart" Target="../charts/chart488.xml"/><Relationship Id="rId18" Type="http://schemas.openxmlformats.org/officeDocument/2006/relationships/chart" Target="../charts/chart493.xml"/><Relationship Id="rId3" Type="http://schemas.openxmlformats.org/officeDocument/2006/relationships/chart" Target="../charts/chart478.xml"/><Relationship Id="rId7" Type="http://schemas.openxmlformats.org/officeDocument/2006/relationships/chart" Target="../charts/chart482.xml"/><Relationship Id="rId12" Type="http://schemas.openxmlformats.org/officeDocument/2006/relationships/chart" Target="../charts/chart487.xml"/><Relationship Id="rId17" Type="http://schemas.openxmlformats.org/officeDocument/2006/relationships/chart" Target="../charts/chart492.xml"/><Relationship Id="rId2" Type="http://schemas.openxmlformats.org/officeDocument/2006/relationships/chart" Target="../charts/chart477.xml"/><Relationship Id="rId16" Type="http://schemas.openxmlformats.org/officeDocument/2006/relationships/chart" Target="../charts/chart491.xml"/><Relationship Id="rId1" Type="http://schemas.openxmlformats.org/officeDocument/2006/relationships/chart" Target="../charts/chart476.xml"/><Relationship Id="rId6" Type="http://schemas.openxmlformats.org/officeDocument/2006/relationships/chart" Target="../charts/chart481.xml"/><Relationship Id="rId11" Type="http://schemas.openxmlformats.org/officeDocument/2006/relationships/chart" Target="../charts/chart486.xml"/><Relationship Id="rId5" Type="http://schemas.openxmlformats.org/officeDocument/2006/relationships/chart" Target="../charts/chart480.xml"/><Relationship Id="rId15" Type="http://schemas.openxmlformats.org/officeDocument/2006/relationships/chart" Target="../charts/chart490.xml"/><Relationship Id="rId10" Type="http://schemas.openxmlformats.org/officeDocument/2006/relationships/chart" Target="../charts/chart485.xml"/><Relationship Id="rId19" Type="http://schemas.openxmlformats.org/officeDocument/2006/relationships/chart" Target="../charts/chart494.xml"/><Relationship Id="rId4" Type="http://schemas.openxmlformats.org/officeDocument/2006/relationships/chart" Target="../charts/chart479.xml"/><Relationship Id="rId9" Type="http://schemas.openxmlformats.org/officeDocument/2006/relationships/chart" Target="../charts/chart484.xml"/><Relationship Id="rId14" Type="http://schemas.openxmlformats.org/officeDocument/2006/relationships/chart" Target="../charts/chart489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02.xml"/><Relationship Id="rId13" Type="http://schemas.openxmlformats.org/officeDocument/2006/relationships/chart" Target="../charts/chart507.xml"/><Relationship Id="rId18" Type="http://schemas.openxmlformats.org/officeDocument/2006/relationships/chart" Target="../charts/chart512.xml"/><Relationship Id="rId3" Type="http://schemas.openxmlformats.org/officeDocument/2006/relationships/chart" Target="../charts/chart497.xml"/><Relationship Id="rId7" Type="http://schemas.openxmlformats.org/officeDocument/2006/relationships/chart" Target="../charts/chart501.xml"/><Relationship Id="rId12" Type="http://schemas.openxmlformats.org/officeDocument/2006/relationships/chart" Target="../charts/chart506.xml"/><Relationship Id="rId17" Type="http://schemas.openxmlformats.org/officeDocument/2006/relationships/chart" Target="../charts/chart511.xml"/><Relationship Id="rId2" Type="http://schemas.openxmlformats.org/officeDocument/2006/relationships/chart" Target="../charts/chart496.xml"/><Relationship Id="rId16" Type="http://schemas.openxmlformats.org/officeDocument/2006/relationships/chart" Target="../charts/chart510.xml"/><Relationship Id="rId1" Type="http://schemas.openxmlformats.org/officeDocument/2006/relationships/chart" Target="../charts/chart495.xml"/><Relationship Id="rId6" Type="http://schemas.openxmlformats.org/officeDocument/2006/relationships/chart" Target="../charts/chart500.xml"/><Relationship Id="rId11" Type="http://schemas.openxmlformats.org/officeDocument/2006/relationships/chart" Target="../charts/chart505.xml"/><Relationship Id="rId5" Type="http://schemas.openxmlformats.org/officeDocument/2006/relationships/chart" Target="../charts/chart499.xml"/><Relationship Id="rId15" Type="http://schemas.openxmlformats.org/officeDocument/2006/relationships/chart" Target="../charts/chart509.xml"/><Relationship Id="rId10" Type="http://schemas.openxmlformats.org/officeDocument/2006/relationships/chart" Target="../charts/chart504.xml"/><Relationship Id="rId19" Type="http://schemas.openxmlformats.org/officeDocument/2006/relationships/chart" Target="../charts/chart513.xml"/><Relationship Id="rId4" Type="http://schemas.openxmlformats.org/officeDocument/2006/relationships/chart" Target="../charts/chart498.xml"/><Relationship Id="rId9" Type="http://schemas.openxmlformats.org/officeDocument/2006/relationships/chart" Target="../charts/chart503.xml"/><Relationship Id="rId14" Type="http://schemas.openxmlformats.org/officeDocument/2006/relationships/chart" Target="../charts/chart50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5BCC7F-55BB-461F-9DD4-D58428F678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009B7EF-D8D9-481A-AFBC-D4C4B3BF9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3EA6B4-5672-42B2-A05C-C4F471AF88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D0515C-963A-48CC-9657-A4B909E55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7F5DE04-BD8A-4824-9B1A-8538EC32D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94FE0F5-FE78-4CC5-B04A-41DD66278E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BBC58B7-E20D-4A5B-9E11-75A1C38320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1766863-9AC7-46F4-A3E5-50C394557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3E8EA0B-A078-4460-AFF6-469EF9BBE6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C5670DA-9C77-47BE-94CB-003BE58B27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4869231-D99C-4944-A960-4A5BB7642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78B3819-5A1E-40AB-BE6E-10E2EDDFF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EB029CA-B18F-4B59-BEE9-7905716767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FA450A3-7439-44A8-9FEF-9CFC588E5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5884559-2E5A-457E-B360-2340126D2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03DDEE1-35A7-4E2F-A84A-2DD50549E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9AABAF5-50B7-4103-84F1-892B23ECE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6C4A1E7-AE16-477B-BB7F-C80AD3AF7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C15D068-D984-42F7-956F-E14363FEC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7801E4-AA3A-42E5-8B5F-C6CB83A54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C5233C9-FEF2-4E7A-880A-4386D1AE05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643BBE-ED69-4D6E-AE2B-B34964654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FBB9E26-091C-45EA-AECE-93DC23B47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836F387-78BA-455E-9613-19FBA94369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4FA3241-B127-48FF-988E-1D6AB494F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240D72-87EE-481E-9ADF-1C31270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6D33451-E651-4C29-9E8D-88E89BF8E3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9D185EF-8CC6-4138-B8FC-D3F265AE2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4D5B2E5-3DE1-4089-8A66-5BE4425EB8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16EEF36-D38F-4A79-B683-CC5A75B726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0CE4670-8A71-4750-8F0E-EBF2A2FAE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2A85B71-2FED-4A43-A1BB-237A6EF19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65F60D1-45BE-40C2-99CA-5BD5478C29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B336997-E5C1-4FAF-A338-8924AAB833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F739EAA9-DCE6-457E-897D-CDABB9B0A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B1DFC2D-EB60-44E9-A885-71E5D4D69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0925B2F-3B7B-4B28-8E93-607E8C560F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4C7B8E48-5497-4809-9213-0A97B0DABE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FABC43-352F-44C5-88CA-3B7D51B31C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A90890-4AAE-4090-9F07-72788B772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15CF385-4B13-4F54-B4CA-ADBC47721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555AAC8-F065-4425-854C-8D34E0384D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600B79-1AE5-4C5B-8581-C04031E54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0FCBCC9-3B3D-4746-962B-5160A42F54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D8DC105-7A4C-49D9-927B-9AFCE2B45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F2DC68E-014E-44CE-B179-B7F44FD7D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446469-5ADC-4E66-A2B3-49C68DD55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AF97D41-D91F-48EA-A879-75D121611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45AFF94-AFDB-4EED-B114-C8D51AC02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250DC34-858A-43F4-B20F-0E1491F6DE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648CEC3-B90D-4C1C-8052-8F446D54B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A7C426E-40E1-4958-9FAC-97619B6ED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8426A1A-83EB-4E00-943F-C92CAE59DB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8F41314B-905C-4771-AA07-8E730B559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1B3686F-86DE-4FE6-BB6C-C3524E919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6495F57-6D1A-4E2E-86C8-13E316CEBA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6B35D60-A129-4A91-AE8B-17ED9473E2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435299-0A7D-486F-B2B6-0E132B0F60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8A594CB-D694-4589-A5AC-DB21A8047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C8AC938-04A3-4193-B948-20791740A7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A9BB760-7F74-4807-84EA-1622BCFA43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7193A7-73B2-4D32-B205-52635D717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A1A3154-E095-4B21-B825-4124602A7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95A73FD-D652-4CCE-8BB2-2BD1D7748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4530FE3-5E99-40C5-8F5F-EB8FAD97B2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940EF5D-CD7E-4458-86AA-1663B63AE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73C5611-C763-4181-86D1-7E2B0DA31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24E18DD-412F-4AC8-9EA5-6B2C546DB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15BE052-8082-4837-9B0E-C16EFE909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34BD5CA-75AC-476F-927D-312B4096A3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988627-C732-41D5-BAE3-C1E8E38B1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AFE4B7-9BF5-4388-83B1-CAC4C3CA0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CACC195-525C-40CA-B3ED-AD2475D6A1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2A94F5B-E111-4499-8E0F-CE7EF6381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BC40B1-14AD-444B-8890-610CCD8BB4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638F986-FBCD-4A00-9FF9-B8D1502C55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DFD57A-0B76-4FEB-BD40-045B20ECAF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F3636BB-3492-464D-AA24-11961075E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E87029-C6C8-4FB9-9270-5B38AE8C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B634857-6274-4C08-AC03-1843045E42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615232A-C682-461D-A63B-A7C446FFD0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0C77D30-0E21-45A0-8B96-CFD29B051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A61744-B9B2-4460-98CB-D9794B9FE1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948B8A7-56BA-4ABF-AE58-ECF262700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E71144E-4D03-4340-A501-DB66BCFD35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0CFCE6-334B-4A31-9548-C0808CD452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B955D17-19BB-43CA-8AB7-3B70477E5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9D6D937-4B84-4446-8F2C-3993B607F0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E0F04BD-9B78-480A-B71F-911B021142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88DABC1-CC7A-4063-8316-3BA0751B0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D431FA6-69A8-4E82-A437-A6B18704D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5466C16-6121-4D47-9AAF-402CC9D33A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18DB033-2CA6-4CC5-9BF8-365CA36EF5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F000C6A-84B9-4FAD-9857-6CBC569B8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533A85F-F69C-458C-9CE1-4AD586FBC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A3BAB2-E5C0-44BF-A880-E5DEFF7682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464B3CC-8540-46A5-9949-43838B9AC3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EFC3340-8869-42F6-B86E-66E82719F4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06A836-DFD5-4193-A735-E4E1D87115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71EE484-5EAF-4F2C-A1C9-00E2FEF555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8756033-C595-4243-8AC2-FD2A491BE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064039E-8B8F-466D-B66A-CD3040094B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B14D3EE-7736-4404-AC89-D149B2E548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184E65F-D287-42FF-AECB-2F7FEB6E56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FCC963C-24D4-4A32-BE57-07E4F2775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D8E06EE-7BD2-4369-B60E-41D5305B22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D3D4C3-0605-4C04-9514-6408E8C739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CFA05F0-DEF0-44A9-8D5B-426164928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B7C3681-69FA-400B-AB86-B77FCF1BF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6A9A115-E6E7-4B20-BA57-C6D46F9CEC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DC20078-1896-427F-A089-605466B564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54471D-3FA2-4261-9AFA-A835A1FFC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3500CF0-39D5-4B91-BB3D-44709FB52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C70EA1C-973E-46DC-BF83-7180DF9389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027AC9-DFCD-429F-9AB9-E492EED84B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55C0BDF-E296-42DC-B6EF-B27D24B31E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6496D73-13A6-4420-838A-B30D31F029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2EAF31C-8F7A-43D9-BE6B-B811502FA9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BD75275-448E-4A5F-B866-B9301196AB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CD45E57-D99D-4D1A-A32E-27EEAA1C11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F5AE90D-C26B-4AAA-8563-D4C9D87EBA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C15A0A0-16D5-4E55-B7DD-60C580126E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8F8E42A-30F8-4781-9BE2-B78815092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A935B3A-8E2C-4E12-A305-A30D3DA45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D0945CF-61D6-4DCA-800B-D9D30B1605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10EBD49-3719-458F-BBAF-7992C814B7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3AEA7B-A5F6-45EC-A478-F9D64CBA67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73591DB-58CC-42DB-89C7-CD8D193745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3925F9-0F59-4B15-8B9D-B487E99E5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BA83064-7E84-4C27-A10A-1227B7CF8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71F2FA-E07C-4DE2-99F4-A6004659C3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9D511E0-1AD3-40BC-B749-86A8C9E61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0B08C4E-7FAE-412A-980C-0F9FEA1FF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4078CC-7F68-4C4F-B875-80022C5659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2DF0085-EDD5-4CDB-AC87-F65792D2DF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82428D5-0F61-43B2-8281-2DE44614CF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124FDFE-6EC4-4239-B179-461B6F11C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33AAAC-F876-483B-BEFA-8170C115B4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80F0E04-7343-4CBE-9C69-C23595195C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5B0A0A5-3351-4BD8-B05B-C0F6D2C2E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92D9BEA-A0CA-4A4B-BE75-E494FEFC0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81A956E-39DF-4D4D-AB24-C5CF416F5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CAC197D-C994-441F-8CEC-D1AFCA0EA2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0047EFA-E7D2-44D8-8671-AB7701C86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2DA662D-9223-4973-9224-1FAE650152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128FB96-C42B-497B-9C22-2199F4813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F596CF8-2B6F-4E25-B978-867FD34AB7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A2A50C2-7C56-48CA-8691-C6D74D45E6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AA085C7-BD1E-408F-BE75-94E281750E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74464A0-53A1-4F8B-8503-9FDE92C351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61EFA49-8306-4F74-B5FF-02F7B4215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C9542289-B3E6-47D1-99C3-4F1FA9BED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0346F05-48F4-4F04-A0D9-CF4ACD0B6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B5DC945E-9FDD-480A-968F-FA24649235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C8C837EA-EECC-4ECC-B90D-EADC574BB9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11D69E91-89ED-4AF4-8F69-040963ABD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C50C710D-2D34-47B1-B19E-7CD38AC59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1AFA93E5-0AB2-449F-981C-47262989A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F420D038-16CA-4B16-A318-BE4707F230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B6881992-BA44-477A-9A3A-2C85632059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A37C29E2-56F0-4AF2-BE0B-AE8FAEFCC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B7472B5E-1716-4589-976F-9D650C891B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622C53F5-52AD-4D33-ACC7-1CD328AE7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C33E5D19-5776-4AD2-87B6-39D56C5E8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EC269BD5-5A4C-4F3A-9ABD-EEEB9F554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2D6EC2F7-C7EB-4125-81B6-FB813B66C3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6E457D9D-3B60-4777-9DE3-6246C0E1B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D8ACBFD9-12E5-478D-B28F-F61BD2220F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5401A00B-E5A4-45EE-A888-6A72497C70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6378C8FC-5AAF-4019-B3EE-03D0700C3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0D3F67BF-3508-4BA8-B1C3-713131C8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743957-1C74-4ED2-B4D8-F56680C62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7B3949-8E85-4FBD-ACDB-5D4F16C1D7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869D17-2F13-4E09-8A88-E0C9E7E555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B6E5E7F-7AB3-4397-963F-A65CB37F3E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8FC841-5235-4FA9-8632-6CC971A9F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16653C5-9CA3-460A-8EF1-B5258F7C13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7C324A0-5397-4A5F-981B-1BF8F6ABA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89F2DB6-110E-4D7A-9B3C-BBAFE39EE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6B364EA-C38A-48DB-8555-CABB06FD4D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2E59699-07E1-4524-82CC-8D26A79DC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5E84E7E-03FC-4383-B15F-2F41741D3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35A8CB5-E4BB-4765-A580-A2DC4545D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7F4EC7C-7CD2-4E43-BE40-784E0FCF21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EEED3F8-DB30-4FEA-8369-7A3E715F77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31368F1-0D64-4A3A-B03D-A291490A93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1A3DC45-B529-4B03-93C9-D20042D5F9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74F4EBC-6E14-4FF2-9ABB-0E6F63FE49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6AAC678-8CA4-4AE4-98AC-0FCA12AE9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839C451F-8066-45ED-AD92-020ED129D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5571FB-FEEF-4610-8E62-FA488B271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89AA2A4-CA61-4A8A-98D6-728C4F844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F8DDE6F-D2B7-4AAC-B523-AFEF06B70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C8AB565-5F76-4FB3-86A0-1038536A19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77619FF-8F8F-4A80-9683-1F1B4EEFCD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C6419EA-27A8-4696-A4BF-C3BCA76DB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9003DF1-FDB5-429F-8E30-1142523FB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3660A44-0704-4F38-AADD-55C93E279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321DCB-E65B-42BB-8EDB-C27A3C7BA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AFDD9B-648F-4727-BCFF-C9AE57228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16D9494-5096-4047-A793-737430E495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F1713FA-B703-405E-A1E1-1E6C9CC44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31830FE-AEEF-475B-AC33-C27213B16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5D0E7FB-8EB4-4D00-A91A-5C814EE6E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0E9E6FF-8E7C-4256-8B11-3C4FB20CD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6954267E-7430-4454-AA57-E5B2F2470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DF2E838-892A-4922-8ABB-ED6F31643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2785C20-D810-4BCE-93A6-354E4FEB2B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9274263-01B7-49F2-8CA1-94C1BC7446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2C9FA9-05CD-42FE-88E1-4AB94B78EE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C210B04-8936-47DE-8DF5-44DBAF0FAC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CC72A09-78C7-4CB2-9FDF-2817DCFE62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0CBD66C-7CFF-4840-969E-7AC2ACCC1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BC9159-E9B9-4B7A-AFD0-E389029A85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7C20255-C4A0-4B2B-A3BC-38DFA2516D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CC9F574-057C-4FBD-87B2-CD40B3E6C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6F6F8EE-0BF9-415E-932E-7C4DFE4239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992A93A-CE02-41E1-BFE1-CFAB857BEC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E604E38-4E88-40DF-A339-AAA3F5C516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7722F95-6A02-4202-82B0-63EB94BB4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B68518D-DA4D-4692-9AA8-732109772D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B256F0A-C1B5-4DE3-A266-CC9B6B4974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63A234E-37C1-4D58-9C54-EF470C778C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D0679D0-508C-4411-81D2-18158D2D40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54BB65C-391B-4055-A87E-B57DC7015C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4C3E434-8A7B-4203-A5B4-1A7537065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E0551C2-AD34-4601-B851-207A09BC35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675DC52-C655-448A-AD31-7E4FEECE4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382EE2-8D84-4627-9E04-AD40FB166B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9A3C43-46C5-4EC3-83F7-2E18ADF5B8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6C9C2E0-3D8B-479E-99A9-FBD05481F0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832CC91-83DB-45EC-B8FA-6DBEC950D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FF80A66-5921-4B3C-8921-6644FF7D4F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A35F59-052C-4EE5-AC55-03EF054AEE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2FE2F34-E99E-4F33-A57D-825314940F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0FE362-0A6C-46CE-A58A-2822CC455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B199691-1FB5-4BF6-8DC0-D76E649209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842CE4D-9A3D-4CBA-9F50-7DD77AB6A8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23AF371-5C2B-4EB8-8D0C-50472767F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C8C4F7E-51AF-4372-A03D-FEF26B4E6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8758472-9195-4F45-BD02-EAC83CD027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FD75980-90BE-4DDB-9BE9-0C1CCF94A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170EDE5-0FF8-4E99-9F36-3E771B2119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50227B4-78CB-4185-ABC0-C372A6B8A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5510AA9-978A-4309-8769-0B019BDF4B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C8801CD-A875-4EFF-8416-AD2EAB5719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80BE0F7-9ED9-4599-BD17-EA8D68B92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65BEB3-8526-4931-BE71-664F3086B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BD2F56-49F5-4138-9969-E765CFE66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7FDFC7-3D7A-4730-807A-68987BCF1C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DA2A53-CF67-4E51-9A78-EE13ABEA1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41A210-2B1C-4F0B-90E7-6BC38970F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38D15-D887-4A55-877E-FE64A1DA74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990F3FD-5EF1-42D0-A180-82E53B19B3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DF83509-CEAD-44DB-8691-6DFE2AE51C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BBB25AC-E8F7-4626-85A4-A97653B9B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6B8AFA4-6A97-4C8C-87D3-1615F1579C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38BC210-D5C3-4CEC-A0BA-298145287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941C02-3526-4D1F-8364-23CDA481E6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F827093-11A7-43F0-A031-038E15C53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C9A325C-AF92-4F35-B1A2-9C6FA6948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B7A29A5-AF8C-4056-A05A-CC48A8F9C5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2B75EB7-D3EA-4E05-A35B-1E4F6BF03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DE8A91F-C5E2-4BD5-9777-5713C7533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F1B6B6A-CC1F-4CAC-9FCB-9BF16F2CA9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B0759E1-D236-431B-8867-B46EBDF543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C76D04-40AB-48B7-B4C3-1828E6574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30DF741-F2C4-4E8B-8F1F-AB1D557E2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7A8994F-5BE7-44F0-8CAD-4115F4CB4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D21308E-A04C-4222-9491-B25C585F4C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26C3297-EC68-46FA-BEDF-5063D397C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321387E-DBF0-4462-8D76-022C48838C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8A3A8DC-9A34-4EC0-AB1E-E335766CB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5F28A79-D532-4450-A44D-406520430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D201CB4-0246-4BB9-8597-1C7D092FC0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8E5C13B-7CF5-4CA3-BEF9-A9D618CD8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481A7EB-D5B7-41A9-8DFE-91DBE64FDE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90D1374-0670-4F62-9269-4C3F69693E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BBE9996-8E5C-4CDB-B22C-57788F70A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0D02FB7-4D3A-4AD9-8987-41C39D92D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C4ACA12-25F2-48E7-B920-04175B566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8AA761E-CF10-4D39-83F9-5673729546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ACB2B7D-8E5E-4BD6-8A2C-45238D62BA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F20D832-3B28-4B42-9326-C5411756A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9D9C1D9-172E-4640-8D0E-1BA13C62EE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1008A5-B272-401F-81CD-C747D92C4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3A2FB-2298-4EC1-89B0-0E2A4C4A83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B6694E-0A99-450E-9306-0AE3D93C5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E274D92-7829-418F-B410-7C25907AC3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E8088BF-19B3-456F-951A-5A051E919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C91B1A8-C085-49E5-9633-6BF4261C2D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40060E8-3F82-4879-9877-C248ABB9A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75CA1D6-F892-4455-8C7B-04DF6908A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67774C2-064F-4EB8-A6C4-374AF8592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23A6072-8EF6-41B5-9E47-4A7E15ECAF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82E8960-8AB8-4203-9546-24D9BDBB71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D822B92-F80D-4D1C-BE44-B26264B654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D1058B1-AB58-4EF3-896A-8F8486266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A5F57C7-68FE-4F43-A90E-A83FE6E303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1F616F7-90E1-4057-A0E4-63B45DF966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3C0C8C7-D756-4909-980B-7C75414D6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02857B5-D4FF-48EE-850A-2C462FA51A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7C0300F8-5B58-48BB-8A0E-D749C36FE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F6C1CCA-E4DF-46EF-843B-CD152295D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C84A45-DF50-43A9-B4E1-5D47D529F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C12A25A-477E-4680-8D35-B1BE7D557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2B6BF22-A5D7-489F-A576-87C33CCF1A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6BD706A-C0EE-4C09-A769-7BD024DC11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7EC50E3-E3E5-40F1-9097-E14FB48E18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B06EAC6-172B-42C7-B6CD-913B125604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C7249A0-652B-48CA-8A42-843FEFBE8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33A3B7E-4E30-4DBC-BFDF-9378106FE2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E00333C-EA9C-4D3C-94EC-0C72E36470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84145C-AD1C-41F1-80A2-9D32C47D61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7961902-A80D-4536-A6BF-ECAA935CA5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AE82308-D413-4704-9B46-2833AC4033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EAA6B98-F294-4746-A8FE-F9C4035F7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FB8FAF9-0F8C-4808-A76C-308333F47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6FA8715-CE6F-40E2-B127-AC7E26F5F3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D43B601-E0B9-48BE-9AF8-1A22701D91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9E5694B-E15E-47A6-B844-45696112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FAA04F6-EEC3-4CCD-BFC8-C60FBD10E0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AF044E2-9825-45FF-A73D-2B83A295FA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2A48C1-B477-4AE7-A2C6-941A9C1AF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CF087A2-A73C-454A-B5B5-D957128947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3BA4486-C251-4356-8851-643B5BA011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3A1BE9-3259-4DE9-A4B3-6C20C4A5A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DD5791B-19B0-468E-A9F0-435D48EC27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D84EE01-3F66-4452-9DDB-B400480130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332E7DD-AC67-424C-A030-F277ACE890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50A4ADF-7240-45F7-80C6-8BC531434F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AC18187-B7D3-474F-96EE-3E8410706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BBC7FC2-3CEA-411E-B619-EB60FF86F5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36D0C4F-1F11-4724-ACA4-8B781FA33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BE0A61B-B2B4-4F7C-B6D3-D3C7D426B9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7C7EE67-8A17-4603-A083-0978F40C9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D6A2608-BB14-4495-83C3-27500068B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E071219-9F2F-4F19-8D17-8B0896BE4C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97FB89B-8283-43F7-89EC-0D61FA7EBF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4FA5655-6607-45CC-B19A-6ED186034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2DFAF3F6-E854-4E08-975D-90EDD4892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90745A9-7B8D-4F02-8657-AA549D7A30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169116-AFB8-4AB3-8C48-97DBAFD32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EAB859-E8A8-4FBD-B56A-1A7C353322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DB6D183-3C4B-4EDE-BA0B-55BA0F91C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70E6D59-1DD6-4CF4-9234-4BADBFD40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5BB8FE8-20E7-4729-B5C3-A91227022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4BFB454-881E-43B1-8DF4-7D62A9B436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D367D95-6B4E-4F2D-8CAC-A258E1DF8B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0258A66-A10D-4133-95D6-8D04FF4D1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F5A867-AE8B-490D-9C2C-2F1B629E08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6E03A8E-D83E-4CD2-AA11-D909E3472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AF1A1A4-F8AB-435D-A5F2-F2A55B6295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7139F40-C3C2-4D24-A450-7F8AD09CDF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5A364CC-A9A6-4C61-B818-5776A84BE0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D1F4A41-8A7A-4A83-B3B6-6876E05AC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5F2685B-E01C-43D8-BC89-B9C717202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8FF4D46-6F74-40ED-BA7C-755D1BDE97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0E703B0-0301-4E64-B041-FB57E3694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49EBA08-C76A-46F2-A4CF-D158BAC7D0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A9D22FA-0BF5-4AB8-A2BE-3E56D09402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DE721D-7E50-457D-B8CA-777B4D232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B27252-3764-493A-A8ED-6CE28997D2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8169BDF-B681-4F24-A427-7D28C061C8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9152030-8456-4C3E-9570-5EF9AB232D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470A8F9-C179-4221-B32F-CF60CD409A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2A0968E-3FEE-4019-89F2-42B1CD2C04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F4AD333-460B-443E-8DC9-50F0AE3D9B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5B04E9E-43C6-41A9-8585-7F6146901F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B522398-0F6D-415A-BE33-7CD89006ED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6A19044-C5A7-4543-9666-5A8EF2DA70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4196EF5-130E-446D-A6E6-296E195845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03999EE-6D6E-42DF-95EF-7802991938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69A8100-9D6E-4A83-9F47-C50D09BEAD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D6AC746-D3D5-496B-BAA1-650DE42C6B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AF0FB6A-92EA-4DEC-95A1-DFB3219742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9503C6C-7BFF-4811-8117-4DB31937C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D363F8C-A1BC-4678-9BC0-1DF804233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8DB1297-731A-4EEC-BC67-42EA2D0A8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A4364836-0514-4126-8231-1655F681F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4FE544-ADAF-4401-9460-689E7F653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C125D7-6DBF-465C-876A-2E2E56C5B5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5D1E465-DA6C-4770-81A9-A2015CF571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462BF42-D5A6-4EAC-8771-07DE32DAE7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18D2E79-FE81-435C-892D-6AE6D6A4E3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24D0F39-B70A-4DD6-84B8-4E1A68C75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58F0A1-E4E7-4A36-A066-4DE936ADA0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20EDDF5-285B-45F6-B14C-6FD4A7F41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29F1E4B-0378-45C7-AD22-5600F8CE2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D3E1535-9390-4390-9BED-9CF7A8796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21AA482-7357-4E5F-9A71-D93946BABA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C598780-FC6F-423D-80B7-F8A0609F06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BB8F0DD-E468-4499-8B9A-9DC96FFAC9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78826F8-0693-467E-B74B-28203F275A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AD2F8E8-79ED-48D7-BFB1-5727F78ABB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6A999AE-ADDE-49DF-B53A-8968E7B0C1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1E80225-9E0C-4A58-BE11-40A651F4EE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4C18EC37-9E97-4828-9AF6-D406024222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DBE640E-7701-46E8-9977-4DBFA17BA2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AD460B-6782-4626-B9C6-86A836176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51977A-DA52-4EF5-8B89-65EC2BEA3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E4FB076-876E-482D-8068-99F592923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A772BA1-4DB8-4566-8CA2-EB64769B0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02008E5-7A05-49D9-A327-C3CDC4178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F3208F2-90E2-4841-B829-4262230BE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1CB31C9-A488-4823-81D1-FBBE5DBE9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0747EF8-B5E1-4E38-98DA-B05B53E73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D7A41FE-48C4-41AC-BB3B-45ECC1A2D1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7D06C2A-8679-4593-965F-64CC62C0AF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9D7C0FA-992B-4FEF-9766-5CE405F19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8894F9C-2F60-47B7-93C6-EF9D9F0806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9E072F4-3943-483B-B181-98BE59A9E1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CACE240-9E1F-44DE-889B-92509F841F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21A5E48-DB09-439B-84B1-665CCC27C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2513F55-6382-49F9-8C58-CA67E5FDC7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39FE5444-90A1-47B5-ABF9-CC53CF76AB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A37D930-C5C3-4D63-BEFF-18ECBAD26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B9DA9C7-4C12-4A39-8D77-1DC9151BD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EB6D1B-F97E-4021-A874-3F5C44F2AC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61A6788-6E33-4E5D-9A04-B71516785E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CBDDD6D-F6EE-475E-81EA-02298C1FAD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53F2D77-2C45-4922-B304-58A97A4B30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39460F3-DF99-4460-B1F2-4494FB0E78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C839DE8-F707-4773-986A-487F416C1A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F26EB1-0CD9-4FE0-9CB9-3CDBB28FC3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B4C3FF1-79BE-4657-A603-A9323448B4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134A680-8943-40F7-98C2-ECB664A918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59C69D4-F474-42F5-9F3C-166E7B06F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2DBAD6F-8609-470A-8878-00E55D5E7D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5DB45E4-9853-4196-9226-B6ECA8094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65B4EE7-0671-4FC4-AC31-C579A21827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2D97A9C-7C57-421C-BCBC-4F4DF0DA95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A2AD521-6CEC-4546-BA3D-FCC85BC5E5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3D761EC-B233-43D3-8D73-90D5F4D996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3A8C2EB-F0C4-446D-98E0-902B0BF392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81A0FAA-1488-4F38-B978-7BAC4FF2A2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57168C7-7873-4508-A777-D4B04EF13B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C29125-8853-4956-915F-A53C512C84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24E97FB-2A68-4A0A-AD3E-FD7621258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E2A7F9-5E00-4C97-9F2F-EC49A58C2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E3E8D72-2F33-4977-ACA5-57F3D359FB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63736B8-9B82-4A11-A74A-C16608B262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852BA9-B78A-4686-AC08-EA9BFAE95A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1D78153-D928-43C7-8F44-FF99682EC8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6479A8-E4B7-4DCD-ADDB-BFFA2072B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9FA18EC-E85A-4BE2-83EF-9052563E2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C00C831-EB15-4C52-BA58-D34FB91BCE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30779FC-DE2E-4AA1-8B77-EE884EEA1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39082AA-7B93-4E3B-B7F3-C1DD5C14F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2D9684-2A66-4A67-A6A4-6AD5EE96C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012CB17-CFAA-4FC7-99E8-9B257FBF0C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4D78492-3CB0-4474-8ED1-B7ADC4B5ED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0E0E330-F50C-447D-8358-93A81CD25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234FFA5-E5EF-4809-838D-A80962F04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F49FEB4-A0B1-48B9-B870-C517471EC1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2312DE0-B121-40F3-8BB8-42C2BD68D6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8CD51C-748B-4060-8057-744D5692DF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691B7E-0C2B-45D9-B1C1-3C0B6DA287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B54B0D6-478B-4EFA-8178-62EF52BDB5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202A413-E758-4AD9-A906-E1CD2B12E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15BB5CD-8CD2-4B55-9158-2CC7C9F6BF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0417EA4-BFC0-46BB-AFCB-D6DBEAE57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D0DF359-B67D-4FEA-AFFC-D204D676B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E0D8D2-56A6-4486-BC91-34997962E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3B4EEEF-2A8B-4B65-AC18-89520B9A8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2E23B79-87B0-423F-B6F6-4FFCA71F29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EDDE5C9-1B7D-44C0-A6E2-0E6DFC54D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0149500-38DE-48C4-8E85-2CE209499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19E6455-B705-41EE-9654-9555614DD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8C60A62-15FB-43CB-BCE8-F342F1C8D2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F91F5A3-C89F-4444-AC92-7BBADCBFD8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A6E4148-3913-4582-B78F-64CB6A3E29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81DFA63-BF1D-421B-B998-CCA11F6FC5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4F9FB7-91AA-42E8-891C-E3F08397B1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86357DA-AA53-4983-9863-960CE1407C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52B011-D553-43C2-8462-BB8BEEAEE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648AD1-6FB0-4016-ABCD-A264873A37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1AB763-909B-4195-B642-D41364FE57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019448D-8B57-49BE-9B8A-7CA796AEA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A12FF90-7B68-4E1B-9305-D4579CB78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356CDD5-7849-49AD-BC13-56ADE0938D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A7C4CE7-9313-4FF8-BCB3-32667C084A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9011C2A-4E86-4CD0-A569-C1515F8AB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B6D83E7-B28D-4F9A-9316-D20E83520A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BC0B92A-CE67-4688-9453-01456E14C3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3FAB2B9-44AD-41F9-A1C1-313287067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542932C-A051-4D22-8D9D-A72F4037EF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5E78682-CDA9-4ABE-9691-44D109E2F7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2E02BF-55D0-4C4F-AC17-D0B3A4BEC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A6EED8F-6312-4EFB-9383-013E66D935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7F09CF7-8153-467B-AA9C-460B58A9B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91D2CCF-87EB-468C-9BDE-BFB73F72F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518EF8E-C478-4EE5-B5A3-3B2BBB479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7474FEC-37A3-4E8E-8D39-4B0B5AB7A3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278B7A-D39E-400B-A9E2-0BD5EFB072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C46538-293D-4074-9E36-6C899038B1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D7C7985-A266-4366-B266-C472303E2C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D3BFFB4-F785-4871-951F-64065D2F02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EF071C-466E-45D9-A405-7528C0FE42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7486715-3480-42B1-9D8E-A6B16769B4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E30DB62-F3BA-419E-92C7-78658003B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EC9C1B2-3E25-4157-BEB7-C5270DC066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5E2F687-8BCC-4D0F-8B82-852A2B21F1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F8F8D8C-C46F-4AC0-A714-A78B18CC2A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70D29EB-D515-4719-B913-9F3E737522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A47E311-AE24-497C-9AEC-A5A08F6ABE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9758D8E-3EDD-4A57-8772-E41ADC8E2C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018A127-8808-4B93-A32C-A0C7124AF8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E8A0AD3-B377-431E-80C5-FBA52C139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088838D-FC4D-4FCC-9C54-8080D4545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075F01D-61D1-4380-A14B-A5102BB5B8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0FC559E-E956-4990-B75E-D876869B5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DF9455E-A416-4AF3-8282-5A561DBFC3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eljko%20Samardzic/Desktop/vssp/ankete%20vssp/mb%202017%202018%20(version%201).xl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15"/>
      <sheetName val="VV16"/>
      <sheetName val="VV17"/>
      <sheetName val="VV18"/>
      <sheetName val="VV19"/>
      <sheetName val="Sheet13"/>
    </sheetNames>
    <sheetDataSet>
      <sheetData sheetId="0"/>
      <sheetData sheetId="1"/>
      <sheetData sheetId="2"/>
      <sheetData sheetId="3">
        <row r="103">
          <cell r="O103">
            <v>0.5</v>
          </cell>
          <cell r="P103">
            <v>0.35714285714285715</v>
          </cell>
          <cell r="Q103">
            <v>0.14285714285714285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110"/>
  <sheetViews>
    <sheetView zoomScale="85" zoomScaleNormal="85" workbookViewId="0">
      <selection activeCell="B2" sqref="B2:J3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48.75" customHeight="1" x14ac:dyDescent="0.35">
      <c r="B2" s="2" t="s">
        <v>64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21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0</v>
      </c>
      <c r="F5" s="7">
        <v>2</v>
      </c>
      <c r="G5" s="7">
        <v>10</v>
      </c>
      <c r="H5" s="7">
        <v>18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6.6666666666666666E-2</v>
      </c>
      <c r="G6" s="12">
        <f>G5/I5</f>
        <v>0.33333333333333331</v>
      </c>
      <c r="H6" s="12">
        <f>H5/I5</f>
        <v>0.6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0</v>
      </c>
      <c r="F7" s="7">
        <v>1</v>
      </c>
      <c r="G7" s="7">
        <v>22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3.3333333333333333E-2</v>
      </c>
      <c r="G8" s="12">
        <f>G7/I7</f>
        <v>0.73333333333333328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4</v>
      </c>
      <c r="G11" s="16">
        <f>G5+G7+G9</f>
        <v>52</v>
      </c>
      <c r="H11" s="16">
        <f>H5+H7+H9</f>
        <v>32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4.4444444444444446E-2</v>
      </c>
      <c r="G12" s="18">
        <f>G11/I11</f>
        <v>0.57777777777777772</v>
      </c>
      <c r="H12" s="18">
        <f>H11/I11</f>
        <v>0.35555555555555557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42" x14ac:dyDescent="0.35">
      <c r="B53" s="45">
        <v>1</v>
      </c>
      <c r="C53" s="21" t="s">
        <v>26</v>
      </c>
      <c r="D53" s="22">
        <v>27</v>
      </c>
      <c r="E53" s="22">
        <v>3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7</v>
      </c>
      <c r="S53" s="25">
        <v>5</v>
      </c>
      <c r="T53" s="25">
        <f>SUM(O53:S53)</f>
        <v>15</v>
      </c>
      <c r="U53" s="26"/>
    </row>
    <row r="54" spans="2:21" ht="42" x14ac:dyDescent="0.35">
      <c r="B54" s="46"/>
      <c r="C54" s="21" t="s">
        <v>26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0.46666666666666667</v>
      </c>
      <c r="S54" s="28">
        <f>S53/T53</f>
        <v>0.33333333333333331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27</v>
      </c>
      <c r="E55" s="22">
        <v>3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1</v>
      </c>
      <c r="Q55" s="25">
        <v>1</v>
      </c>
      <c r="R55" s="25">
        <v>7</v>
      </c>
      <c r="S55" s="25">
        <v>6</v>
      </c>
      <c r="T55" s="25">
        <f>SUM(O55:S55)</f>
        <v>15</v>
      </c>
      <c r="U55" s="26"/>
    </row>
    <row r="56" spans="2:21" x14ac:dyDescent="0.35">
      <c r="B56" s="46"/>
      <c r="C56" s="21" t="s">
        <v>28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6.6666666666666666E-2</v>
      </c>
      <c r="Q56" s="28">
        <f>Q55/T55</f>
        <v>6.6666666666666666E-2</v>
      </c>
      <c r="R56" s="28">
        <f>R55/T55</f>
        <v>0.46666666666666667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54</v>
      </c>
      <c r="E57" s="16">
        <f>E53+E55</f>
        <v>6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14</v>
      </c>
      <c r="S57" s="16">
        <f>S53+S55</f>
        <v>11</v>
      </c>
      <c r="T57" s="16">
        <f>SUM(O57:S57)</f>
        <v>30</v>
      </c>
    </row>
    <row r="58" spans="2:21" x14ac:dyDescent="0.35">
      <c r="C58" s="17" t="s">
        <v>20</v>
      </c>
      <c r="D58" s="18">
        <f>D57/F57</f>
        <v>0.9</v>
      </c>
      <c r="E58" s="18">
        <f>E57/F57</f>
        <v>0.1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3.3333333333333333E-2</v>
      </c>
      <c r="Q58" s="18">
        <f>Q57/T57</f>
        <v>0.13333333333333333</v>
      </c>
      <c r="R58" s="18">
        <f>R57/T57</f>
        <v>0.46666666666666667</v>
      </c>
      <c r="S58" s="18">
        <f>S57/T57</f>
        <v>0.36666666666666664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12</v>
      </c>
      <c r="H101" s="30">
        <v>12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6</v>
      </c>
      <c r="P101" s="34">
        <v>8</v>
      </c>
      <c r="Q101" s="34">
        <v>2</v>
      </c>
      <c r="R101" s="34">
        <f>SUM(O101:Q101)</f>
        <v>16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</v>
      </c>
      <c r="H102" s="35">
        <f>H101/I101</f>
        <v>0.4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8</v>
      </c>
      <c r="Q102" s="16">
        <f>Q101</f>
        <v>2</v>
      </c>
      <c r="R102" s="16">
        <f>SUM(O102:Q102)</f>
        <v>16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0.375</v>
      </c>
      <c r="P103" s="18">
        <f>P102/R102</f>
        <v>0.5</v>
      </c>
      <c r="Q103" s="18">
        <f>Q102/R102</f>
        <v>0.125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1</v>
      </c>
      <c r="F105" s="30">
        <v>5</v>
      </c>
      <c r="G105" s="30">
        <v>12</v>
      </c>
      <c r="H105" s="30">
        <v>12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0.16666666666666666</v>
      </c>
      <c r="G106" s="35">
        <f>G105/I105</f>
        <v>0.4</v>
      </c>
      <c r="H106" s="35">
        <f>H105/I105</f>
        <v>0.4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2</v>
      </c>
      <c r="F107" s="30">
        <v>4</v>
      </c>
      <c r="G107" s="30">
        <v>13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0.13333333333333333</v>
      </c>
      <c r="G108" s="35">
        <f>G107/I107</f>
        <v>0.43333333333333335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19</v>
      </c>
      <c r="G109" s="36">
        <f>G101+G103+G105+G107</f>
        <v>53</v>
      </c>
      <c r="H109" s="36">
        <f>H101+H103+H105+H107</f>
        <v>44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0.15833333333333333</v>
      </c>
      <c r="G110" s="18">
        <f>G109/I109</f>
        <v>0.44166666666666665</v>
      </c>
      <c r="H110" s="18">
        <f>H109/I109</f>
        <v>0.36666666666666664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U110"/>
  <sheetViews>
    <sheetView workbookViewId="0">
      <selection activeCell="C1" sqref="C1:C3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3</v>
      </c>
      <c r="E2" s="37" t="s">
        <v>1</v>
      </c>
      <c r="F2" s="4" t="s">
        <v>2</v>
      </c>
      <c r="G2" s="49" t="s">
        <v>40</v>
      </c>
      <c r="H2" s="5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0</v>
      </c>
      <c r="F5" s="7">
        <v>1</v>
      </c>
      <c r="G5" s="7">
        <v>12</v>
      </c>
      <c r="H5" s="7">
        <v>15</v>
      </c>
      <c r="I5" s="7">
        <f>SUM(D5:H5)</f>
        <v>28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3.5714285714285712E-2</v>
      </c>
      <c r="G6" s="12">
        <f>G5/I5</f>
        <v>0.42857142857142855</v>
      </c>
      <c r="H6" s="12">
        <f>H5/I5</f>
        <v>0.5357142857142857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0</v>
      </c>
      <c r="F7" s="7">
        <v>0</v>
      </c>
      <c r="G7" s="7">
        <v>23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</v>
      </c>
      <c r="G8" s="12">
        <f>G7/I7</f>
        <v>0.76666666666666672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2</v>
      </c>
      <c r="G11" s="16">
        <f>G5+G7+G9</f>
        <v>55</v>
      </c>
      <c r="H11" s="16">
        <f>H5+H7+H9</f>
        <v>29</v>
      </c>
      <c r="I11" s="20">
        <f>SUM(D11:H11)</f>
        <v>88</v>
      </c>
    </row>
    <row r="12" spans="2:21" x14ac:dyDescent="0.35">
      <c r="C12" s="17" t="s">
        <v>20</v>
      </c>
      <c r="D12" s="18">
        <f>D11/I11</f>
        <v>0</v>
      </c>
      <c r="E12" s="18">
        <f>E11/I11</f>
        <v>2.2727272727272728E-2</v>
      </c>
      <c r="F12" s="18">
        <f>F11/I11</f>
        <v>2.2727272727272728E-2</v>
      </c>
      <c r="G12" s="18">
        <f>G11/I11</f>
        <v>0.625</v>
      </c>
      <c r="H12" s="18">
        <f>H11/I11</f>
        <v>0.32954545454545453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26</v>
      </c>
      <c r="E53" s="22">
        <v>4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9</v>
      </c>
      <c r="S53" s="25">
        <v>4</v>
      </c>
      <c r="T53" s="25">
        <f>SUM(O53:S53)</f>
        <v>15</v>
      </c>
      <c r="U53" s="26"/>
    </row>
    <row r="54" spans="2:21" ht="28" x14ac:dyDescent="0.35">
      <c r="B54" s="46"/>
      <c r="C54" s="21" t="s">
        <v>26</v>
      </c>
      <c r="D54" s="27">
        <f>D53/F53</f>
        <v>0.8666666666666667</v>
      </c>
      <c r="E54" s="27">
        <f>E53/F53</f>
        <v>0.13333333333333333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0.13333333333333333</v>
      </c>
      <c r="R54" s="28">
        <f>R53/T53</f>
        <v>0.6</v>
      </c>
      <c r="S54" s="28">
        <f>S53/T53</f>
        <v>0.26666666666666666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29</v>
      </c>
      <c r="E55" s="22">
        <v>1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8</v>
      </c>
      <c r="S55" s="25">
        <v>6</v>
      </c>
      <c r="T55" s="25">
        <f>SUM(O55:S55)</f>
        <v>15</v>
      </c>
      <c r="U55" s="26"/>
    </row>
    <row r="56" spans="2:21" x14ac:dyDescent="0.35">
      <c r="B56" s="46"/>
      <c r="C56" s="21" t="s">
        <v>28</v>
      </c>
      <c r="D56" s="27">
        <f>D55/F55</f>
        <v>0.96666666666666667</v>
      </c>
      <c r="E56" s="27">
        <f>E55/F55</f>
        <v>3.3333333333333333E-2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0.53333333333333333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55</v>
      </c>
      <c r="E57" s="16">
        <f>E53+E55</f>
        <v>5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17</v>
      </c>
      <c r="S57" s="16">
        <f>S53+S55</f>
        <v>10</v>
      </c>
      <c r="T57" s="16">
        <f>SUM(O57:S57)</f>
        <v>30</v>
      </c>
    </row>
    <row r="58" spans="2:21" x14ac:dyDescent="0.35">
      <c r="C58" s="17" t="s">
        <v>20</v>
      </c>
      <c r="D58" s="18">
        <f>D57/F57</f>
        <v>0.91666666666666663</v>
      </c>
      <c r="E58" s="18">
        <f>E57/F57</f>
        <v>8.3333333333333329E-2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0.56666666666666665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1</v>
      </c>
      <c r="E101" s="30">
        <v>1</v>
      </c>
      <c r="F101" s="30">
        <v>4</v>
      </c>
      <c r="G101" s="30">
        <v>10</v>
      </c>
      <c r="H101" s="30">
        <v>14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2</v>
      </c>
      <c r="P101" s="34">
        <v>8</v>
      </c>
      <c r="Q101" s="34">
        <v>5</v>
      </c>
      <c r="R101" s="34">
        <f>SUM(O101:Q101)</f>
        <v>15</v>
      </c>
      <c r="S101" s="32"/>
    </row>
    <row r="102" spans="2:19" x14ac:dyDescent="0.35">
      <c r="B102" s="44"/>
      <c r="C102" s="29" t="s">
        <v>35</v>
      </c>
      <c r="D102" s="35">
        <f>D101/I101</f>
        <v>3.3333333333333333E-2</v>
      </c>
      <c r="E102" s="35">
        <f>E101/I101</f>
        <v>3.3333333333333333E-2</v>
      </c>
      <c r="F102" s="35">
        <f>F101/I101</f>
        <v>0.13333333333333333</v>
      </c>
      <c r="G102" s="35">
        <f>G101/I101</f>
        <v>0.33333333333333331</v>
      </c>
      <c r="H102" s="35">
        <f>H101/I101</f>
        <v>0.46666666666666667</v>
      </c>
      <c r="I102" s="35">
        <f>I101/I101</f>
        <v>1</v>
      </c>
      <c r="J102" s="31"/>
      <c r="N102" s="15" t="s">
        <v>19</v>
      </c>
      <c r="O102" s="16">
        <f>O101</f>
        <v>2</v>
      </c>
      <c r="P102" s="16">
        <f>P101</f>
        <v>8</v>
      </c>
      <c r="Q102" s="16">
        <f>Q101</f>
        <v>5</v>
      </c>
      <c r="R102" s="16">
        <f>SUM(O102:Q102)</f>
        <v>15</v>
      </c>
    </row>
    <row r="103" spans="2:19" x14ac:dyDescent="0.35">
      <c r="B103" s="43">
        <v>2</v>
      </c>
      <c r="C103" s="29" t="s">
        <v>37</v>
      </c>
      <c r="D103" s="30">
        <v>1</v>
      </c>
      <c r="E103" s="30">
        <v>0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0.13333333333333333</v>
      </c>
      <c r="P103" s="18">
        <f>P102/R102</f>
        <v>0.53333333333333333</v>
      </c>
      <c r="Q103" s="18">
        <f>Q102/R102</f>
        <v>0.33333333333333331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3.3333333333333333E-2</v>
      </c>
      <c r="E104" s="35">
        <f>E103/I103</f>
        <v>0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0</v>
      </c>
      <c r="F105" s="30">
        <v>7</v>
      </c>
      <c r="G105" s="30">
        <v>8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0</v>
      </c>
      <c r="F106" s="35">
        <f>F105/I105</f>
        <v>0.23333333333333334</v>
      </c>
      <c r="G106" s="35">
        <f>G105/I105</f>
        <v>0.26666666666666666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3</v>
      </c>
      <c r="F107" s="30">
        <v>5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0.1</v>
      </c>
      <c r="F108" s="35">
        <f>F107/I107</f>
        <v>0.16666666666666666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2</v>
      </c>
      <c r="E109" s="36">
        <f>E101+E103+E105+E107</f>
        <v>4</v>
      </c>
      <c r="F109" s="36">
        <f>F101+F103+F105+F107</f>
        <v>20</v>
      </c>
      <c r="G109" s="36">
        <f>G101+G103+G105+G107</f>
        <v>45</v>
      </c>
      <c r="H109" s="36">
        <f>H101+H103+H105+H107</f>
        <v>49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1.6666666666666666E-2</v>
      </c>
      <c r="E110" s="18">
        <f>E109/I109</f>
        <v>3.3333333333333333E-2</v>
      </c>
      <c r="F110" s="18">
        <f>F109/I109</f>
        <v>0.16666666666666666</v>
      </c>
      <c r="G110" s="18">
        <f>G109/I109</f>
        <v>0.375</v>
      </c>
      <c r="H110" s="18">
        <f>H109/I109</f>
        <v>0.40833333333333333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U110"/>
  <sheetViews>
    <sheetView workbookViewId="0">
      <selection activeCell="G2" sqref="G2:H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41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1</v>
      </c>
      <c r="F5" s="7">
        <v>1</v>
      </c>
      <c r="G5" s="7">
        <v>13</v>
      </c>
      <c r="H5" s="7">
        <v>15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3.3333333333333333E-2</v>
      </c>
      <c r="F6" s="12">
        <f>F5/I5</f>
        <v>3.3333333333333333E-2</v>
      </c>
      <c r="G6" s="12">
        <f>G5/I5</f>
        <v>0.43333333333333335</v>
      </c>
      <c r="H6" s="12">
        <f>H5/I5</f>
        <v>0.5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3</v>
      </c>
      <c r="F11" s="16">
        <f>F5+F7+F9</f>
        <v>5</v>
      </c>
      <c r="G11" s="16">
        <f>G5+G7+G9</f>
        <v>53</v>
      </c>
      <c r="H11" s="16">
        <f>H5+H7+H9</f>
        <v>29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3.3333333333333333E-2</v>
      </c>
      <c r="F12" s="18">
        <f>F11/I11</f>
        <v>5.5555555555555552E-2</v>
      </c>
      <c r="G12" s="18">
        <f>G11/I11</f>
        <v>0.58888888888888891</v>
      </c>
      <c r="H12" s="18">
        <f>H11/I11</f>
        <v>0.32222222222222224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21</v>
      </c>
      <c r="E53" s="22">
        <v>9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8</v>
      </c>
      <c r="S53" s="25">
        <v>6</v>
      </c>
      <c r="T53" s="25">
        <f>SUM(O53:S53)</f>
        <v>15</v>
      </c>
      <c r="U53" s="26"/>
    </row>
    <row r="54" spans="2:21" ht="28" x14ac:dyDescent="0.35">
      <c r="B54" s="46"/>
      <c r="C54" s="21" t="s">
        <v>26</v>
      </c>
      <c r="D54" s="27">
        <f>D53/F53</f>
        <v>0.7</v>
      </c>
      <c r="E54" s="27">
        <f>E53/F53</f>
        <v>0.3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6.6666666666666666E-2</v>
      </c>
      <c r="R54" s="28">
        <f>R53/T53</f>
        <v>0.53333333333333333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24</v>
      </c>
      <c r="E55" s="22">
        <v>6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9</v>
      </c>
      <c r="S55" s="25">
        <v>5</v>
      </c>
      <c r="T55" s="25">
        <f>SUM(O55:S55)</f>
        <v>15</v>
      </c>
      <c r="U55" s="26"/>
    </row>
    <row r="56" spans="2:21" x14ac:dyDescent="0.35">
      <c r="B56" s="46"/>
      <c r="C56" s="21" t="s">
        <v>28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0.6</v>
      </c>
      <c r="S56" s="28">
        <f>S55/T55</f>
        <v>0.33333333333333331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45</v>
      </c>
      <c r="E57" s="16">
        <f>E53+E55</f>
        <v>15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17</v>
      </c>
      <c r="S57" s="16">
        <f>S53+S55</f>
        <v>11</v>
      </c>
      <c r="T57" s="16">
        <f>SUM(O57:S57)</f>
        <v>30</v>
      </c>
    </row>
    <row r="58" spans="2:21" x14ac:dyDescent="0.35">
      <c r="C58" s="17" t="s">
        <v>20</v>
      </c>
      <c r="D58" s="18">
        <f>D57/F57</f>
        <v>0.75</v>
      </c>
      <c r="E58" s="18">
        <f>E57/F57</f>
        <v>0.25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6.6666666666666666E-2</v>
      </c>
      <c r="R58" s="18">
        <f>R57/T57</f>
        <v>0.56666666666666665</v>
      </c>
      <c r="S58" s="18">
        <f>S57/T57</f>
        <v>0.36666666666666664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2</v>
      </c>
      <c r="F101" s="30">
        <v>4</v>
      </c>
      <c r="G101" s="30">
        <v>14</v>
      </c>
      <c r="H101" s="30">
        <v>10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5</v>
      </c>
      <c r="P101" s="34">
        <v>8</v>
      </c>
      <c r="Q101" s="34">
        <v>2</v>
      </c>
      <c r="R101" s="34">
        <f>SUM(O101:Q101)</f>
        <v>15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6.6666666666666666E-2</v>
      </c>
      <c r="F102" s="35">
        <f>F101/I101</f>
        <v>0.13333333333333333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8</v>
      </c>
      <c r="Q102" s="16">
        <f>Q101</f>
        <v>2</v>
      </c>
      <c r="R102" s="16">
        <f>SUM(O102:Q102)</f>
        <v>15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0.33333333333333331</v>
      </c>
      <c r="P103" s="18">
        <f>P102/R102</f>
        <v>0.53333333333333333</v>
      </c>
      <c r="Q103" s="18">
        <f>Q102/R102</f>
        <v>0.13333333333333333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15</v>
      </c>
      <c r="H105" s="30">
        <v>10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0.5</v>
      </c>
      <c r="H106" s="35">
        <f>H105/I105</f>
        <v>0.33333333333333331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6</v>
      </c>
      <c r="F107" s="30">
        <v>2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0.2</v>
      </c>
      <c r="F108" s="35">
        <f>F107/I107</f>
        <v>6.6666666666666666E-2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10</v>
      </c>
      <c r="F109" s="36">
        <f>F101+F103+F105+F107</f>
        <v>14</v>
      </c>
      <c r="G109" s="36">
        <f>G101+G103+G105+G107</f>
        <v>56</v>
      </c>
      <c r="H109" s="36">
        <f>H101+H103+H105+H107</f>
        <v>40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8.3333333333333329E-2</v>
      </c>
      <c r="F110" s="18">
        <f>F109/I109</f>
        <v>0.11666666666666667</v>
      </c>
      <c r="G110" s="18">
        <f>G109/I109</f>
        <v>0.46666666666666667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U110"/>
  <sheetViews>
    <sheetView tabSelected="1" topLeftCell="B1" workbookViewId="0">
      <selection activeCell="J14" sqref="J14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42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0</v>
      </c>
      <c r="F5" s="7">
        <v>4</v>
      </c>
      <c r="G5" s="7">
        <v>11</v>
      </c>
      <c r="H5" s="7">
        <v>15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0.13333333333333333</v>
      </c>
      <c r="G6" s="12">
        <f>G5/I5</f>
        <v>0.36666666666666664</v>
      </c>
      <c r="H6" s="12">
        <f>H5/I5</f>
        <v>0.5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1</v>
      </c>
      <c r="E9" s="7">
        <v>2</v>
      </c>
      <c r="F9" s="7">
        <v>0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3.3333333333333333E-2</v>
      </c>
      <c r="E10" s="12">
        <f>E9/I9</f>
        <v>6.6666666666666666E-2</v>
      </c>
      <c r="F10" s="12">
        <f>F9/I9</f>
        <v>0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1</v>
      </c>
      <c r="E11" s="16">
        <f>E5+E7+E9</f>
        <v>2</v>
      </c>
      <c r="F11" s="16">
        <f>F5+F7+F9</f>
        <v>7</v>
      </c>
      <c r="G11" s="16">
        <f>G5+G7+G9</f>
        <v>51</v>
      </c>
      <c r="H11" s="16">
        <f>H5+H7+H9</f>
        <v>29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1.1111111111111112E-2</v>
      </c>
      <c r="E12" s="18">
        <f>E11/I11</f>
        <v>2.2222222222222223E-2</v>
      </c>
      <c r="F12" s="18">
        <f>F11/I11</f>
        <v>7.7777777777777779E-2</v>
      </c>
      <c r="G12" s="18">
        <f>G11/I11</f>
        <v>0.56666666666666665</v>
      </c>
      <c r="H12" s="18">
        <f>H11/I11</f>
        <v>0.32222222222222224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27</v>
      </c>
      <c r="E53" s="22">
        <v>3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9</v>
      </c>
      <c r="S53" s="25">
        <v>4</v>
      </c>
      <c r="T53" s="25">
        <f>SUM(O53:S53)</f>
        <v>15</v>
      </c>
      <c r="U53" s="26"/>
    </row>
    <row r="54" spans="2:21" ht="28" x14ac:dyDescent="0.35">
      <c r="B54" s="46"/>
      <c r="C54" s="21" t="s">
        <v>26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0.13333333333333333</v>
      </c>
      <c r="R54" s="28">
        <f>R53/T53</f>
        <v>0.6</v>
      </c>
      <c r="S54" s="28">
        <f>S53/T53</f>
        <v>0.26666666666666666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30</v>
      </c>
      <c r="E55" s="22">
        <v>0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9</v>
      </c>
      <c r="S55" s="25">
        <v>5</v>
      </c>
      <c r="T55" s="25">
        <f>SUM(O55:S55)</f>
        <v>15</v>
      </c>
      <c r="U55" s="26"/>
    </row>
    <row r="56" spans="2:21" x14ac:dyDescent="0.35">
      <c r="B56" s="46"/>
      <c r="C56" s="21" t="s">
        <v>28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0.6</v>
      </c>
      <c r="S56" s="28">
        <f>S55/T55</f>
        <v>0.33333333333333331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57</v>
      </c>
      <c r="E57" s="16">
        <f>E53+E55</f>
        <v>3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18</v>
      </c>
      <c r="S57" s="16">
        <f>S53+S55</f>
        <v>9</v>
      </c>
      <c r="T57" s="16">
        <f>SUM(O57:S57)</f>
        <v>30</v>
      </c>
    </row>
    <row r="58" spans="2:21" x14ac:dyDescent="0.35">
      <c r="C58" s="17" t="s">
        <v>20</v>
      </c>
      <c r="D58" s="18">
        <f>D57/F57</f>
        <v>0.95</v>
      </c>
      <c r="E58" s="18">
        <f>E57/F57</f>
        <v>0.05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0.6</v>
      </c>
      <c r="S58" s="18">
        <f>S57/T57</f>
        <v>0.3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1</v>
      </c>
      <c r="F101" s="30">
        <v>6</v>
      </c>
      <c r="G101" s="30">
        <v>15</v>
      </c>
      <c r="H101" s="30">
        <v>10</v>
      </c>
      <c r="I101" s="30">
        <f>SUM(D101:H101)</f>
        <v>32</v>
      </c>
      <c r="J101" s="31"/>
      <c r="M101" s="32">
        <v>1</v>
      </c>
      <c r="N101" s="33" t="s">
        <v>36</v>
      </c>
      <c r="O101" s="34">
        <v>6</v>
      </c>
      <c r="P101" s="34">
        <v>6</v>
      </c>
      <c r="Q101" s="34">
        <v>3</v>
      </c>
      <c r="R101" s="34">
        <f>SUM(O101:Q101)</f>
        <v>15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3.125E-2</v>
      </c>
      <c r="F102" s="35">
        <f>F101/I101</f>
        <v>0.1875</v>
      </c>
      <c r="G102" s="35">
        <f>G101/I101</f>
        <v>0.46875</v>
      </c>
      <c r="H102" s="35">
        <f>H101/I101</f>
        <v>0.3125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6</v>
      </c>
      <c r="Q102" s="16">
        <f>Q101</f>
        <v>3</v>
      </c>
      <c r="R102" s="16">
        <f>SUM(O102:Q102)</f>
        <v>15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0.4</v>
      </c>
      <c r="P103" s="18">
        <f>P102/R102</f>
        <v>0.4</v>
      </c>
      <c r="Q103" s="18">
        <f>Q102/R102</f>
        <v>0.2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2</v>
      </c>
      <c r="F105" s="30">
        <v>4</v>
      </c>
      <c r="G105" s="30">
        <v>9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6.6666666666666666E-2</v>
      </c>
      <c r="F106" s="35">
        <f>F105/I105</f>
        <v>0.13333333333333333</v>
      </c>
      <c r="G106" s="35">
        <f>G105/I105</f>
        <v>0.3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6</v>
      </c>
      <c r="F109" s="36">
        <f>F101+F103+F105+F107</f>
        <v>20</v>
      </c>
      <c r="G109" s="36">
        <f>G101+G103+G105+G107</f>
        <v>51</v>
      </c>
      <c r="H109" s="36">
        <f>H101+H103+H105+H107</f>
        <v>45</v>
      </c>
      <c r="I109" s="36">
        <f>SUM(D109:H109)</f>
        <v>122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4.9180327868852458E-2</v>
      </c>
      <c r="F110" s="18">
        <f>F109/I109</f>
        <v>0.16393442622950818</v>
      </c>
      <c r="G110" s="18">
        <f>G109/I109</f>
        <v>0.41803278688524592</v>
      </c>
      <c r="H110" s="18">
        <f>H109/I109</f>
        <v>0.36885245901639346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U110"/>
  <sheetViews>
    <sheetView workbookViewId="0">
      <selection activeCell="G2" sqref="G2:H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3</v>
      </c>
      <c r="E2" s="37" t="s">
        <v>1</v>
      </c>
      <c r="F2" s="4" t="s">
        <v>2</v>
      </c>
      <c r="G2" s="49" t="s">
        <v>66</v>
      </c>
      <c r="H2" s="5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0</v>
      </c>
      <c r="F5" s="7">
        <v>2</v>
      </c>
      <c r="G5" s="7">
        <v>13</v>
      </c>
      <c r="H5" s="7">
        <v>15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6.6666666666666666E-2</v>
      </c>
      <c r="G6" s="12">
        <f>G5/I5</f>
        <v>0.43333333333333335</v>
      </c>
      <c r="H6" s="12">
        <f>H5/I5</f>
        <v>0.5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2</v>
      </c>
      <c r="F7" s="7">
        <v>1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6.6666666666666666E-2</v>
      </c>
      <c r="F8" s="12">
        <f>F7/I7</f>
        <v>3.3333333333333333E-2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4</v>
      </c>
      <c r="F11" s="16">
        <f>F5+F7+F9</f>
        <v>4</v>
      </c>
      <c r="G11" s="16">
        <f>G5+G7+G9</f>
        <v>53</v>
      </c>
      <c r="H11" s="16">
        <f>H5+H7+H9</f>
        <v>29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4.4444444444444446E-2</v>
      </c>
      <c r="F12" s="18">
        <f>F11/I11</f>
        <v>4.4444444444444446E-2</v>
      </c>
      <c r="G12" s="18">
        <f>G11/I11</f>
        <v>0.58888888888888891</v>
      </c>
      <c r="H12" s="18">
        <f>H11/I11</f>
        <v>0.32222222222222224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27</v>
      </c>
      <c r="E53" s="22">
        <v>3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8</v>
      </c>
      <c r="S53" s="25">
        <v>6</v>
      </c>
      <c r="T53" s="25">
        <f>SUM(O53:S53)</f>
        <v>15</v>
      </c>
      <c r="U53" s="26"/>
    </row>
    <row r="54" spans="2:21" ht="28" x14ac:dyDescent="0.35">
      <c r="B54" s="46"/>
      <c r="C54" s="21" t="s">
        <v>26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6.6666666666666666E-2</v>
      </c>
      <c r="R54" s="28">
        <f>R53/T53</f>
        <v>0.53333333333333333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26</v>
      </c>
      <c r="E55" s="22">
        <v>4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3</v>
      </c>
      <c r="R55" s="25">
        <v>7</v>
      </c>
      <c r="S55" s="25">
        <v>5</v>
      </c>
      <c r="T55" s="25">
        <f>SUM(O55:S55)</f>
        <v>15</v>
      </c>
      <c r="U55" s="26"/>
    </row>
    <row r="56" spans="2:21" x14ac:dyDescent="0.35">
      <c r="B56" s="46"/>
      <c r="C56" s="21" t="s">
        <v>28</v>
      </c>
      <c r="D56" s="27">
        <f>D55/F55</f>
        <v>0.8666666666666667</v>
      </c>
      <c r="E56" s="27">
        <f>E55/F55</f>
        <v>0.13333333333333333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0.46666666666666667</v>
      </c>
      <c r="S56" s="28">
        <f>S55/T55</f>
        <v>0.33333333333333331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53</v>
      </c>
      <c r="E57" s="16">
        <f>E53+E55</f>
        <v>7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15</v>
      </c>
      <c r="S57" s="16">
        <f>S53+S55</f>
        <v>11</v>
      </c>
      <c r="T57" s="16">
        <f>SUM(O57:S57)</f>
        <v>30</v>
      </c>
    </row>
    <row r="58" spans="2:21" x14ac:dyDescent="0.35">
      <c r="C58" s="17" t="s">
        <v>20</v>
      </c>
      <c r="D58" s="18">
        <f>D57/F57</f>
        <v>0.8833333333333333</v>
      </c>
      <c r="E58" s="18">
        <f>E57/F57</f>
        <v>0.11666666666666667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0.13333333333333333</v>
      </c>
      <c r="R58" s="18">
        <f>R57/T57</f>
        <v>0.5</v>
      </c>
      <c r="S58" s="18">
        <f>S57/T57</f>
        <v>0.36666666666666664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0</v>
      </c>
      <c r="F101" s="30">
        <v>7</v>
      </c>
      <c r="G101" s="30">
        <v>9</v>
      </c>
      <c r="H101" s="30">
        <v>14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6</v>
      </c>
      <c r="P101" s="34">
        <v>8</v>
      </c>
      <c r="Q101" s="34">
        <v>1</v>
      </c>
      <c r="R101" s="34">
        <f>SUM(O101:Q101)</f>
        <v>15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0.23333333333333334</v>
      </c>
      <c r="G102" s="35">
        <f>G101/I101</f>
        <v>0.3</v>
      </c>
      <c r="H102" s="35">
        <f>H101/I101</f>
        <v>0.46666666666666667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8</v>
      </c>
      <c r="Q102" s="16">
        <f>Q101</f>
        <v>1</v>
      </c>
      <c r="R102" s="16">
        <f>SUM(O102:Q102)</f>
        <v>15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0.4</v>
      </c>
      <c r="P103" s="18">
        <f>P102/R102</f>
        <v>0.53333333333333333</v>
      </c>
      <c r="Q103" s="18">
        <f>Q102/R102</f>
        <v>6.6666666666666666E-2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15</v>
      </c>
      <c r="H105" s="30">
        <v>10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0.5</v>
      </c>
      <c r="H106" s="35">
        <f>H105/I105</f>
        <v>0.33333333333333331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21</v>
      </c>
      <c r="G109" s="36">
        <f>G101+G103+G105+G107</f>
        <v>51</v>
      </c>
      <c r="H109" s="36">
        <f>H101+H103+H105+H107</f>
        <v>44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0.17499999999999999</v>
      </c>
      <c r="G110" s="18">
        <f>G109/I109</f>
        <v>0.42499999999999999</v>
      </c>
      <c r="H110" s="18">
        <f>H109/I109</f>
        <v>0.36666666666666664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U110"/>
  <sheetViews>
    <sheetView workbookViewId="0">
      <selection activeCell="G2" sqref="G2:H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43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0</v>
      </c>
      <c r="F5" s="7">
        <v>0</v>
      </c>
      <c r="G5" s="7">
        <v>13</v>
      </c>
      <c r="H5" s="7">
        <v>17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</v>
      </c>
      <c r="G6" s="12">
        <f>G5/I5</f>
        <v>0.43333333333333335</v>
      </c>
      <c r="H6" s="12">
        <f>H5/I5</f>
        <v>0.56666666666666665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4</v>
      </c>
      <c r="G11" s="16">
        <f>G5+G7+G9</f>
        <v>53</v>
      </c>
      <c r="H11" s="16">
        <f>H5+H7+H9</f>
        <v>31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4.4444444444444446E-2</v>
      </c>
      <c r="G12" s="18">
        <f>G11/I11</f>
        <v>0.58888888888888891</v>
      </c>
      <c r="H12" s="18">
        <f>H11/I11</f>
        <v>0.34444444444444444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23</v>
      </c>
      <c r="E53" s="22">
        <v>7</v>
      </c>
      <c r="F53" s="22">
        <f>SUM(D53:E53)</f>
        <v>30</v>
      </c>
      <c r="G53" s="23"/>
      <c r="M53" s="47">
        <v>1</v>
      </c>
      <c r="N53" s="24" t="s">
        <v>27</v>
      </c>
      <c r="O53" s="25">
        <v>1</v>
      </c>
      <c r="P53" s="25">
        <v>1</v>
      </c>
      <c r="Q53" s="25">
        <v>3</v>
      </c>
      <c r="R53" s="25">
        <v>4</v>
      </c>
      <c r="S53" s="25">
        <v>6</v>
      </c>
      <c r="T53" s="25">
        <f>SUM(O53:S53)</f>
        <v>15</v>
      </c>
      <c r="U53" s="26"/>
    </row>
    <row r="54" spans="2:21" ht="28" x14ac:dyDescent="0.35">
      <c r="B54" s="46"/>
      <c r="C54" s="21" t="s">
        <v>26</v>
      </c>
      <c r="D54" s="27">
        <f>D53/F53</f>
        <v>0.76666666666666672</v>
      </c>
      <c r="E54" s="27">
        <f>E53/F53</f>
        <v>0.23333333333333334</v>
      </c>
      <c r="F54" s="27">
        <f>F53/F53</f>
        <v>1</v>
      </c>
      <c r="G54" s="23"/>
      <c r="M54" s="48"/>
      <c r="N54" s="24" t="s">
        <v>27</v>
      </c>
      <c r="O54" s="28">
        <f>O53/T53</f>
        <v>6.6666666666666666E-2</v>
      </c>
      <c r="P54" s="28">
        <f>P53/T53</f>
        <v>6.6666666666666666E-2</v>
      </c>
      <c r="Q54" s="28">
        <f>Q53/T53</f>
        <v>0.2</v>
      </c>
      <c r="R54" s="28">
        <f>R53/T53</f>
        <v>0.26666666666666666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22</v>
      </c>
      <c r="E55" s="22">
        <v>8</v>
      </c>
      <c r="F55" s="22">
        <f>SUM(D55:E55)</f>
        <v>30</v>
      </c>
      <c r="G55" s="23"/>
      <c r="M55" s="47">
        <v>2</v>
      </c>
      <c r="N55" s="24" t="s">
        <v>29</v>
      </c>
      <c r="O55" s="25">
        <v>1</v>
      </c>
      <c r="P55" s="25">
        <v>1</v>
      </c>
      <c r="Q55" s="25">
        <v>2</v>
      </c>
      <c r="R55" s="25">
        <v>5</v>
      </c>
      <c r="S55" s="25">
        <v>6</v>
      </c>
      <c r="T55" s="25">
        <f>SUM(O55:S55)</f>
        <v>15</v>
      </c>
      <c r="U55" s="26"/>
    </row>
    <row r="56" spans="2:21" x14ac:dyDescent="0.35">
      <c r="B56" s="46"/>
      <c r="C56" s="21" t="s">
        <v>28</v>
      </c>
      <c r="D56" s="27">
        <f>D55/F55</f>
        <v>0.73333333333333328</v>
      </c>
      <c r="E56" s="27">
        <f>E55/F55</f>
        <v>0.26666666666666666</v>
      </c>
      <c r="F56" s="27">
        <f>F55/F55</f>
        <v>1</v>
      </c>
      <c r="G56" s="23"/>
      <c r="M56" s="48"/>
      <c r="N56" s="24" t="s">
        <v>29</v>
      </c>
      <c r="O56" s="28">
        <f>O55/T55</f>
        <v>6.6666666666666666E-2</v>
      </c>
      <c r="P56" s="28">
        <f>P55/T55</f>
        <v>6.6666666666666666E-2</v>
      </c>
      <c r="Q56" s="28">
        <f>Q55/T55</f>
        <v>0.13333333333333333</v>
      </c>
      <c r="R56" s="28">
        <f>R55/T55</f>
        <v>0.33333333333333331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45</v>
      </c>
      <c r="E57" s="16">
        <f>E53+E55</f>
        <v>15</v>
      </c>
      <c r="F57" s="16">
        <f>SUM(D57:E57)</f>
        <v>60</v>
      </c>
      <c r="N57" s="15" t="s">
        <v>19</v>
      </c>
      <c r="O57" s="16">
        <f>O53+O55</f>
        <v>2</v>
      </c>
      <c r="P57" s="16">
        <f>P53+P55</f>
        <v>2</v>
      </c>
      <c r="Q57" s="16">
        <f>Q53+Q55</f>
        <v>5</v>
      </c>
      <c r="R57" s="16">
        <f>R53+R55</f>
        <v>9</v>
      </c>
      <c r="S57" s="16">
        <f>S53+S55</f>
        <v>12</v>
      </c>
      <c r="T57" s="16">
        <f>SUM(O57:S57)</f>
        <v>30</v>
      </c>
    </row>
    <row r="58" spans="2:21" x14ac:dyDescent="0.35">
      <c r="C58" s="17" t="s">
        <v>20</v>
      </c>
      <c r="D58" s="18">
        <f>D57/F57</f>
        <v>0.75</v>
      </c>
      <c r="E58" s="18">
        <f>E57/F57</f>
        <v>0.25</v>
      </c>
      <c r="F58" s="18">
        <f>F57/F57</f>
        <v>1</v>
      </c>
      <c r="N58" s="17" t="s">
        <v>20</v>
      </c>
      <c r="O58" s="18">
        <f>O57/T57</f>
        <v>6.6666666666666666E-2</v>
      </c>
      <c r="P58" s="18">
        <f>P57/T57</f>
        <v>6.6666666666666666E-2</v>
      </c>
      <c r="Q58" s="18">
        <f>Q57/T57</f>
        <v>0.16666666666666666</v>
      </c>
      <c r="R58" s="18">
        <f>R57/T57</f>
        <v>0.3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10</v>
      </c>
      <c r="H101" s="30">
        <v>14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8</v>
      </c>
      <c r="P101" s="34">
        <v>5</v>
      </c>
      <c r="Q101" s="34">
        <v>2</v>
      </c>
      <c r="R101" s="34">
        <f>SUM(O101:Q101)</f>
        <v>15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0.33333333333333331</v>
      </c>
      <c r="H102" s="35">
        <f>H101/I101</f>
        <v>0.46666666666666667</v>
      </c>
      <c r="I102" s="35">
        <f>I101/I101</f>
        <v>1</v>
      </c>
      <c r="J102" s="31"/>
      <c r="N102" s="15" t="s">
        <v>19</v>
      </c>
      <c r="O102" s="16">
        <f>O101</f>
        <v>8</v>
      </c>
      <c r="P102" s="16">
        <f>P101</f>
        <v>5</v>
      </c>
      <c r="Q102" s="16">
        <f>Q101</f>
        <v>2</v>
      </c>
      <c r="R102" s="16">
        <f>SUM(O102:Q102)</f>
        <v>15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1</v>
      </c>
      <c r="G103" s="30">
        <v>19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0.53333333333333333</v>
      </c>
      <c r="P103" s="18">
        <f>P102/R102</f>
        <v>0.33333333333333331</v>
      </c>
      <c r="Q103" s="18">
        <f>Q102/R102</f>
        <v>0.13333333333333333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3.3333333333333333E-2</v>
      </c>
      <c r="G104" s="35">
        <f>G103/I103</f>
        <v>0.6333333333333333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17</v>
      </c>
      <c r="G109" s="36">
        <f>G101+G103+G105+G107</f>
        <v>50</v>
      </c>
      <c r="H109" s="36">
        <f>H101+H103+H105+H107</f>
        <v>49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0.14166666666666666</v>
      </c>
      <c r="G110" s="18">
        <f>G109/I109</f>
        <v>0.41666666666666669</v>
      </c>
      <c r="H110" s="18">
        <f>H109/I109</f>
        <v>0.40833333333333333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U110"/>
  <sheetViews>
    <sheetView workbookViewId="0">
      <selection activeCell="G2" sqref="G2:H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44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0</v>
      </c>
      <c r="F5" s="7">
        <v>2</v>
      </c>
      <c r="G5" s="7">
        <v>13</v>
      </c>
      <c r="H5" s="7">
        <v>15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6.6666666666666666E-2</v>
      </c>
      <c r="G6" s="12">
        <f>G5/I5</f>
        <v>0.43333333333333335</v>
      </c>
      <c r="H6" s="12">
        <f>H5/I5</f>
        <v>0.5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0</v>
      </c>
      <c r="F7" s="7">
        <v>3</v>
      </c>
      <c r="G7" s="7">
        <v>15</v>
      </c>
      <c r="H7" s="7">
        <v>12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0.5</v>
      </c>
      <c r="H8" s="12">
        <f>H7/I7</f>
        <v>0.4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6</v>
      </c>
      <c r="G11" s="16">
        <f>G5+G7+G9</f>
        <v>48</v>
      </c>
      <c r="H11" s="16">
        <f>H5+H7+H9</f>
        <v>34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6.6666666666666666E-2</v>
      </c>
      <c r="G12" s="18">
        <f>G11/I11</f>
        <v>0.53333333333333333</v>
      </c>
      <c r="H12" s="18">
        <f>H11/I11</f>
        <v>0.37777777777777777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29</v>
      </c>
      <c r="E53" s="22">
        <v>1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8</v>
      </c>
      <c r="S53" s="25">
        <v>6</v>
      </c>
      <c r="T53" s="25">
        <f>SUM(O53:S53)</f>
        <v>15</v>
      </c>
      <c r="U53" s="26"/>
    </row>
    <row r="54" spans="2:21" ht="28" x14ac:dyDescent="0.35">
      <c r="B54" s="46"/>
      <c r="C54" s="21" t="s">
        <v>26</v>
      </c>
      <c r="D54" s="27">
        <f>D53/F53</f>
        <v>0.96666666666666667</v>
      </c>
      <c r="E54" s="27">
        <f>E53/F53</f>
        <v>3.3333333333333333E-2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6.6666666666666666E-2</v>
      </c>
      <c r="R54" s="28">
        <f>R53/T53</f>
        <v>0.53333333333333333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28</v>
      </c>
      <c r="E55" s="22">
        <v>2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9</v>
      </c>
      <c r="S55" s="25">
        <v>5</v>
      </c>
      <c r="T55" s="25">
        <f>SUM(O55:S55)</f>
        <v>15</v>
      </c>
      <c r="U55" s="26"/>
    </row>
    <row r="56" spans="2:21" x14ac:dyDescent="0.35">
      <c r="B56" s="46"/>
      <c r="C56" s="21" t="s">
        <v>28</v>
      </c>
      <c r="D56" s="27">
        <f>D55/F55</f>
        <v>0.93333333333333335</v>
      </c>
      <c r="E56" s="27">
        <f>E55/F55</f>
        <v>6.6666666666666666E-2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0.6</v>
      </c>
      <c r="S56" s="28">
        <f>S55/T55</f>
        <v>0.33333333333333331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57</v>
      </c>
      <c r="E57" s="16">
        <f>E53+E55</f>
        <v>3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17</v>
      </c>
      <c r="S57" s="16">
        <f>S53+S55</f>
        <v>11</v>
      </c>
      <c r="T57" s="16">
        <f>SUM(O57:S57)</f>
        <v>30</v>
      </c>
    </row>
    <row r="58" spans="2:21" x14ac:dyDescent="0.35">
      <c r="C58" s="17" t="s">
        <v>20</v>
      </c>
      <c r="D58" s="18">
        <f>D57/F57</f>
        <v>0.95</v>
      </c>
      <c r="E58" s="18">
        <f>E57/F57</f>
        <v>0.05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6.6666666666666666E-2</v>
      </c>
      <c r="R58" s="18">
        <f>R57/T57</f>
        <v>0.56666666666666665</v>
      </c>
      <c r="S58" s="18">
        <f>S57/T57</f>
        <v>0.36666666666666664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14</v>
      </c>
      <c r="H101" s="30">
        <v>10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5</v>
      </c>
      <c r="P101" s="34">
        <v>8</v>
      </c>
      <c r="Q101" s="34">
        <v>2</v>
      </c>
      <c r="R101" s="34">
        <f>SUM(O101:Q101)</f>
        <v>15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8</v>
      </c>
      <c r="Q102" s="16">
        <f>Q101</f>
        <v>2</v>
      </c>
      <c r="R102" s="16">
        <f>SUM(O102:Q102)</f>
        <v>15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3</v>
      </c>
      <c r="G103" s="30">
        <v>17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0.33333333333333331</v>
      </c>
      <c r="P103" s="18">
        <f>P102/R102</f>
        <v>0.53333333333333333</v>
      </c>
      <c r="Q103" s="18">
        <f>Q102/R102</f>
        <v>0.13333333333333333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</v>
      </c>
      <c r="G104" s="35">
        <f>G103/I103</f>
        <v>0.56666666666666665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10</v>
      </c>
      <c r="H107" s="30">
        <v>12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0.33333333333333331</v>
      </c>
      <c r="H108" s="35">
        <f>H107/I107</f>
        <v>0.4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19</v>
      </c>
      <c r="G109" s="36">
        <f>G101+G103+G105+G107</f>
        <v>51</v>
      </c>
      <c r="H109" s="36">
        <f>H101+H103+H105+H107</f>
        <v>46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0.15833333333333333</v>
      </c>
      <c r="G110" s="18">
        <f>G109/I109</f>
        <v>0.42499999999999999</v>
      </c>
      <c r="H110" s="18">
        <f>H109/I109</f>
        <v>0.38333333333333336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U110"/>
  <sheetViews>
    <sheetView workbookViewId="0">
      <selection activeCell="G2" sqref="G2:H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45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0</v>
      </c>
      <c r="F5" s="7">
        <v>4</v>
      </c>
      <c r="G5" s="7">
        <v>11</v>
      </c>
      <c r="H5" s="7">
        <v>15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0.13333333333333333</v>
      </c>
      <c r="G6" s="12">
        <f>G5/I5</f>
        <v>0.36666666666666664</v>
      </c>
      <c r="H6" s="12">
        <f>H5/I5</f>
        <v>0.5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3</v>
      </c>
      <c r="F9" s="7">
        <v>0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0.1</v>
      </c>
      <c r="F10" s="12">
        <f>F9/I9</f>
        <v>0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3</v>
      </c>
      <c r="F11" s="16">
        <f>F5+F7+F9</f>
        <v>7</v>
      </c>
      <c r="G11" s="16">
        <f>G5+G7+G9</f>
        <v>51</v>
      </c>
      <c r="H11" s="16">
        <f>H5+H7+H9</f>
        <v>29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3.3333333333333333E-2</v>
      </c>
      <c r="F12" s="18">
        <f>F11/I11</f>
        <v>7.7777777777777779E-2</v>
      </c>
      <c r="G12" s="18">
        <f>G11/I11</f>
        <v>0.56666666666666665</v>
      </c>
      <c r="H12" s="18">
        <f>H11/I11</f>
        <v>0.32222222222222224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27</v>
      </c>
      <c r="E53" s="22">
        <v>3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8</v>
      </c>
      <c r="S53" s="25">
        <v>4</v>
      </c>
      <c r="T53" s="25">
        <f>SUM(O53:S53)</f>
        <v>15</v>
      </c>
      <c r="U53" s="26"/>
    </row>
    <row r="54" spans="2:21" ht="28" x14ac:dyDescent="0.35">
      <c r="B54" s="46"/>
      <c r="C54" s="21" t="s">
        <v>26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0.53333333333333333</v>
      </c>
      <c r="S54" s="28">
        <f>S53/T53</f>
        <v>0.26666666666666666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26</v>
      </c>
      <c r="E55" s="22">
        <v>4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10</v>
      </c>
      <c r="S55" s="25">
        <v>4</v>
      </c>
      <c r="T55" s="25">
        <f>SUM(O55:S55)</f>
        <v>15</v>
      </c>
      <c r="U55" s="26"/>
    </row>
    <row r="56" spans="2:21" x14ac:dyDescent="0.35">
      <c r="B56" s="46"/>
      <c r="C56" s="21" t="s">
        <v>28</v>
      </c>
      <c r="D56" s="27">
        <f>D55/F55</f>
        <v>0.8666666666666667</v>
      </c>
      <c r="E56" s="27">
        <f>E55/F55</f>
        <v>0.13333333333333333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0.66666666666666663</v>
      </c>
      <c r="S56" s="28">
        <f>S55/T55</f>
        <v>0.26666666666666666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53</v>
      </c>
      <c r="E57" s="16">
        <f>E53+E55</f>
        <v>7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18</v>
      </c>
      <c r="S57" s="16">
        <f>S53+S55</f>
        <v>8</v>
      </c>
      <c r="T57" s="16">
        <f>SUM(O57:S57)</f>
        <v>30</v>
      </c>
    </row>
    <row r="58" spans="2:21" x14ac:dyDescent="0.35">
      <c r="C58" s="17" t="s">
        <v>20</v>
      </c>
      <c r="D58" s="18">
        <f>D57/F57</f>
        <v>0.8833333333333333</v>
      </c>
      <c r="E58" s="18">
        <f>E57/F57</f>
        <v>0.11666666666666667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0.13333333333333333</v>
      </c>
      <c r="R58" s="18">
        <f>R57/T57</f>
        <v>0.6</v>
      </c>
      <c r="S58" s="18">
        <f>S57/T57</f>
        <v>0.26666666666666666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1</v>
      </c>
      <c r="F101" s="30">
        <v>1</v>
      </c>
      <c r="G101" s="30">
        <v>14</v>
      </c>
      <c r="H101" s="30">
        <v>14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8</v>
      </c>
      <c r="P101" s="34">
        <v>5</v>
      </c>
      <c r="Q101" s="34">
        <v>2</v>
      </c>
      <c r="R101" s="34">
        <f>SUM(O101:Q101)</f>
        <v>15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3.3333333333333333E-2</v>
      </c>
      <c r="F102" s="35">
        <f>F101/I101</f>
        <v>3.3333333333333333E-2</v>
      </c>
      <c r="G102" s="35">
        <f>G101/I101</f>
        <v>0.46666666666666667</v>
      </c>
      <c r="H102" s="35">
        <f>H101/I101</f>
        <v>0.46666666666666667</v>
      </c>
      <c r="I102" s="35">
        <f>I101/I101</f>
        <v>1</v>
      </c>
      <c r="J102" s="31"/>
      <c r="N102" s="15" t="s">
        <v>19</v>
      </c>
      <c r="O102" s="16">
        <f>O101</f>
        <v>8</v>
      </c>
      <c r="P102" s="16">
        <f>P101</f>
        <v>5</v>
      </c>
      <c r="Q102" s="16">
        <f>Q101</f>
        <v>2</v>
      </c>
      <c r="R102" s="16">
        <f>SUM(O102:Q102)</f>
        <v>15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0.53333333333333333</v>
      </c>
      <c r="P103" s="18">
        <f>P102/R102</f>
        <v>0.33333333333333331</v>
      </c>
      <c r="Q103" s="18">
        <f>Q102/R102</f>
        <v>0.13333333333333333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1</v>
      </c>
      <c r="F105" s="30">
        <v>7</v>
      </c>
      <c r="G105" s="30">
        <v>7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0.23333333333333334</v>
      </c>
      <c r="G106" s="35">
        <f>G105/I105</f>
        <v>0.23333333333333334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5</v>
      </c>
      <c r="F109" s="36">
        <f>F101+F103+F105+F107</f>
        <v>18</v>
      </c>
      <c r="G109" s="36">
        <f>G101+G103+G105+G107</f>
        <v>48</v>
      </c>
      <c r="H109" s="36">
        <f>H101+H103+H105+H107</f>
        <v>49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4.1666666666666664E-2</v>
      </c>
      <c r="F110" s="18">
        <f>F109/I109</f>
        <v>0.15</v>
      </c>
      <c r="G110" s="18">
        <f>G109/I109</f>
        <v>0.4</v>
      </c>
      <c r="H110" s="18">
        <f>H109/I109</f>
        <v>0.40833333333333333</v>
      </c>
      <c r="I110" s="18">
        <f>I109/I109</f>
        <v>1</v>
      </c>
    </row>
  </sheetData>
  <mergeCells count="14">
    <mergeCell ref="B101:B102"/>
    <mergeCell ref="B103:B104"/>
    <mergeCell ref="B105:B106"/>
    <mergeCell ref="B107:B108"/>
    <mergeCell ref="G2:H2"/>
    <mergeCell ref="B53:B54"/>
    <mergeCell ref="M53:M54"/>
    <mergeCell ref="B55:B56"/>
    <mergeCell ref="M55:M56"/>
    <mergeCell ref="B5:B6"/>
    <mergeCell ref="M5:M6"/>
    <mergeCell ref="B7:B8"/>
    <mergeCell ref="M7:M8"/>
    <mergeCell ref="B9:B10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U110"/>
  <sheetViews>
    <sheetView workbookViewId="0">
      <selection activeCell="G2" sqref="G2:H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46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0</v>
      </c>
      <c r="F5" s="7">
        <v>2</v>
      </c>
      <c r="G5" s="7">
        <v>13</v>
      </c>
      <c r="H5" s="7">
        <v>15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6.6666666666666666E-2</v>
      </c>
      <c r="G6" s="12">
        <f>G5/I5</f>
        <v>0.43333333333333335</v>
      </c>
      <c r="H6" s="12">
        <f>H5/I5</f>
        <v>0.5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0</v>
      </c>
      <c r="F7" s="7">
        <v>0</v>
      </c>
      <c r="G7" s="7">
        <v>20</v>
      </c>
      <c r="H7" s="7">
        <v>10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</v>
      </c>
      <c r="G8" s="12">
        <f>G7/I7</f>
        <v>0.66666666666666663</v>
      </c>
      <c r="H8" s="12">
        <f>H7/I7</f>
        <v>0.33333333333333331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3</v>
      </c>
      <c r="G11" s="16">
        <f>G5+G7+G9</f>
        <v>53</v>
      </c>
      <c r="H11" s="16">
        <f>H5+H7+H9</f>
        <v>32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3.3333333333333333E-2</v>
      </c>
      <c r="G12" s="18">
        <f>G11/I11</f>
        <v>0.58888888888888891</v>
      </c>
      <c r="H12" s="18">
        <f>H11/I11</f>
        <v>0.35555555555555557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29</v>
      </c>
      <c r="E53" s="22">
        <v>1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9</v>
      </c>
      <c r="S53" s="25">
        <v>5</v>
      </c>
      <c r="T53" s="25">
        <f>SUM(O53:S53)</f>
        <v>15</v>
      </c>
      <c r="U53" s="26"/>
    </row>
    <row r="54" spans="2:21" ht="28" x14ac:dyDescent="0.35">
      <c r="B54" s="46"/>
      <c r="C54" s="21" t="s">
        <v>26</v>
      </c>
      <c r="D54" s="27">
        <f>D53/F53</f>
        <v>0.96666666666666667</v>
      </c>
      <c r="E54" s="27">
        <f>E53/F53</f>
        <v>3.3333333333333333E-2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6.6666666666666666E-2</v>
      </c>
      <c r="R54" s="28">
        <f>R53/T53</f>
        <v>0.6</v>
      </c>
      <c r="S54" s="28">
        <f>S53/T53</f>
        <v>0.33333333333333331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27</v>
      </c>
      <c r="E55" s="22">
        <v>3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9</v>
      </c>
      <c r="S55" s="25">
        <v>5</v>
      </c>
      <c r="T55" s="25">
        <f>SUM(O55:S55)</f>
        <v>15</v>
      </c>
      <c r="U55" s="26"/>
    </row>
    <row r="56" spans="2:21" x14ac:dyDescent="0.35">
      <c r="B56" s="46"/>
      <c r="C56" s="21" t="s">
        <v>28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0.6</v>
      </c>
      <c r="S56" s="28">
        <f>S55/T55</f>
        <v>0.33333333333333331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56</v>
      </c>
      <c r="E57" s="16">
        <f>E53+E55</f>
        <v>4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18</v>
      </c>
      <c r="S57" s="16">
        <f>S53+S55</f>
        <v>10</v>
      </c>
      <c r="T57" s="16">
        <f>SUM(O57:S57)</f>
        <v>30</v>
      </c>
    </row>
    <row r="58" spans="2:21" x14ac:dyDescent="0.35">
      <c r="C58" s="17" t="s">
        <v>20</v>
      </c>
      <c r="D58" s="18">
        <f>D57/F57</f>
        <v>0.93333333333333335</v>
      </c>
      <c r="E58" s="18">
        <f>E57/F57</f>
        <v>6.6666666666666666E-2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6.6666666666666666E-2</v>
      </c>
      <c r="R58" s="18">
        <f>R57/T57</f>
        <v>0.6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13</v>
      </c>
      <c r="H101" s="30">
        <v>11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6</v>
      </c>
      <c r="P101" s="34">
        <v>7</v>
      </c>
      <c r="Q101" s="34">
        <v>2</v>
      </c>
      <c r="R101" s="34">
        <f>SUM(O101:Q101)</f>
        <v>15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0.43333333333333335</v>
      </c>
      <c r="H102" s="35">
        <f>H101/I101</f>
        <v>0.36666666666666664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7</v>
      </c>
      <c r="Q102" s="16">
        <f>Q101</f>
        <v>2</v>
      </c>
      <c r="R102" s="16">
        <f>SUM(O102:Q102)</f>
        <v>15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0.4</v>
      </c>
      <c r="P103" s="18">
        <f>P102/R102</f>
        <v>0.46666666666666667</v>
      </c>
      <c r="Q103" s="18">
        <f>Q102/R102</f>
        <v>0.13333333333333333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20</v>
      </c>
      <c r="G109" s="36">
        <f>G101+G103+G105+G107</f>
        <v>50</v>
      </c>
      <c r="H109" s="36">
        <f>H101+H103+H105+H107</f>
        <v>46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0.16666666666666666</v>
      </c>
      <c r="G110" s="18">
        <f>G109/I109</f>
        <v>0.41666666666666669</v>
      </c>
      <c r="H110" s="18">
        <f>H109/I109</f>
        <v>0.38333333333333336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U110"/>
  <sheetViews>
    <sheetView topLeftCell="B1" workbookViewId="0">
      <selection activeCell="G2" sqref="G2:H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3</v>
      </c>
      <c r="E2" s="37" t="s">
        <v>1</v>
      </c>
      <c r="F2" s="4" t="s">
        <v>2</v>
      </c>
      <c r="G2" s="40" t="s">
        <v>47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0</v>
      </c>
      <c r="F5" s="7">
        <v>0</v>
      </c>
      <c r="G5" s="7">
        <v>13</v>
      </c>
      <c r="H5" s="7">
        <v>17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</v>
      </c>
      <c r="G6" s="12">
        <f>G5/I5</f>
        <v>0.43333333333333335</v>
      </c>
      <c r="H6" s="12">
        <f>H5/I5</f>
        <v>0.56666666666666665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4</v>
      </c>
      <c r="G11" s="16">
        <f>G5+G7+G9</f>
        <v>53</v>
      </c>
      <c r="H11" s="16">
        <f>H5+H7+H9</f>
        <v>31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4.4444444444444446E-2</v>
      </c>
      <c r="G12" s="18">
        <f>G11/I11</f>
        <v>0.58888888888888891</v>
      </c>
      <c r="H12" s="18">
        <f>H11/I11</f>
        <v>0.34444444444444444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29</v>
      </c>
      <c r="E53" s="22">
        <v>1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7</v>
      </c>
      <c r="S53" s="25">
        <v>4</v>
      </c>
      <c r="T53" s="25">
        <f>SUM(O53:S53)</f>
        <v>12</v>
      </c>
      <c r="U53" s="26"/>
    </row>
    <row r="54" spans="2:21" ht="28" x14ac:dyDescent="0.35">
      <c r="B54" s="46"/>
      <c r="C54" s="21" t="s">
        <v>26</v>
      </c>
      <c r="D54" s="27">
        <f>D53/F53</f>
        <v>0.96666666666666667</v>
      </c>
      <c r="E54" s="27">
        <f>E53/F53</f>
        <v>3.3333333333333333E-2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8.3333333333333329E-2</v>
      </c>
      <c r="R54" s="28">
        <f>R53/T53</f>
        <v>0.58333333333333337</v>
      </c>
      <c r="S54" s="28">
        <f>S53/T53</f>
        <v>0.33333333333333331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27</v>
      </c>
      <c r="E55" s="22">
        <v>3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7</v>
      </c>
      <c r="S55" s="25">
        <v>3</v>
      </c>
      <c r="T55" s="25">
        <f>SUM(O55:S55)</f>
        <v>12</v>
      </c>
      <c r="U55" s="26"/>
    </row>
    <row r="56" spans="2:21" x14ac:dyDescent="0.35">
      <c r="B56" s="46"/>
      <c r="C56" s="21" t="s">
        <v>28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0.16666666666666666</v>
      </c>
      <c r="R56" s="28">
        <f>R55/T55</f>
        <v>0.58333333333333337</v>
      </c>
      <c r="S56" s="28">
        <f>S55/T55</f>
        <v>0.25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56</v>
      </c>
      <c r="E57" s="16">
        <f>E53+E55</f>
        <v>4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14</v>
      </c>
      <c r="S57" s="16">
        <f>S53+S55</f>
        <v>7</v>
      </c>
      <c r="T57" s="16">
        <f>SUM(O57:S57)</f>
        <v>24</v>
      </c>
    </row>
    <row r="58" spans="2:21" x14ac:dyDescent="0.35">
      <c r="C58" s="17" t="s">
        <v>20</v>
      </c>
      <c r="D58" s="18">
        <f>D57/F57</f>
        <v>0.93333333333333335</v>
      </c>
      <c r="E58" s="18">
        <f>E57/F57</f>
        <v>6.6666666666666666E-2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0.125</v>
      </c>
      <c r="R58" s="18">
        <f>R57/T57</f>
        <v>0.58333333333333337</v>
      </c>
      <c r="S58" s="18">
        <f>S57/T57</f>
        <v>0.29166666666666669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14</v>
      </c>
      <c r="H101" s="30">
        <v>10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5</v>
      </c>
      <c r="P101" s="34">
        <v>5</v>
      </c>
      <c r="Q101" s="34">
        <v>2</v>
      </c>
      <c r="R101" s="34">
        <f>SUM(O101:Q101)</f>
        <v>12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5</v>
      </c>
      <c r="Q102" s="16">
        <f>Q101</f>
        <v>2</v>
      </c>
      <c r="R102" s="16">
        <f>SUM(O102:Q102)</f>
        <v>12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0.41666666666666669</v>
      </c>
      <c r="P103" s="18">
        <f>P102/R102</f>
        <v>0.41666666666666669</v>
      </c>
      <c r="Q103" s="18">
        <f>Q102/R102</f>
        <v>0.16666666666666666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20</v>
      </c>
      <c r="G109" s="36">
        <f>G101+G103+G105+G107</f>
        <v>51</v>
      </c>
      <c r="H109" s="36">
        <f>H101+H103+H105+H107</f>
        <v>45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0.16666666666666666</v>
      </c>
      <c r="G110" s="18">
        <f>G109/I109</f>
        <v>0.42499999999999999</v>
      </c>
      <c r="H110" s="18">
        <f>H109/I109</f>
        <v>0.375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U110"/>
  <sheetViews>
    <sheetView topLeftCell="B1" workbookViewId="0">
      <selection activeCell="G2" sqref="G2:H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48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1</v>
      </c>
      <c r="F5" s="7">
        <v>2</v>
      </c>
      <c r="G5" s="7">
        <v>12</v>
      </c>
      <c r="H5" s="7">
        <v>15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3.3333333333333333E-2</v>
      </c>
      <c r="F6" s="12">
        <f>F5/I5</f>
        <v>6.6666666666666666E-2</v>
      </c>
      <c r="G6" s="12">
        <f>G5/I5</f>
        <v>0.4</v>
      </c>
      <c r="H6" s="12">
        <f>H5/I5</f>
        <v>0.5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1</v>
      </c>
      <c r="F7" s="7">
        <v>2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3.3333333333333333E-2</v>
      </c>
      <c r="F8" s="12">
        <f>F7/I7</f>
        <v>6.6666666666666666E-2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0</v>
      </c>
      <c r="G9" s="7">
        <v>18</v>
      </c>
      <c r="H9" s="7">
        <v>10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0</v>
      </c>
      <c r="G10" s="12">
        <f>G9/I9</f>
        <v>0.6</v>
      </c>
      <c r="H10" s="12">
        <f>H9/I9</f>
        <v>0.33333333333333331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4</v>
      </c>
      <c r="F11" s="16">
        <f>F5+F7+F9</f>
        <v>4</v>
      </c>
      <c r="G11" s="16">
        <f>G5+G7+G9</f>
        <v>50</v>
      </c>
      <c r="H11" s="16">
        <f>H5+H7+H9</f>
        <v>32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4.4444444444444446E-2</v>
      </c>
      <c r="F12" s="18">
        <f>F11/I11</f>
        <v>4.4444444444444446E-2</v>
      </c>
      <c r="G12" s="18">
        <f>G11/I11</f>
        <v>0.55555555555555558</v>
      </c>
      <c r="H12" s="18">
        <f>H11/I11</f>
        <v>0.35555555555555557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28</v>
      </c>
      <c r="E53" s="22">
        <v>2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7</v>
      </c>
      <c r="S53" s="25">
        <v>4</v>
      </c>
      <c r="T53" s="25">
        <f>SUM(O53:S53)</f>
        <v>12</v>
      </c>
      <c r="U53" s="26"/>
    </row>
    <row r="54" spans="2:21" ht="28" x14ac:dyDescent="0.35">
      <c r="B54" s="46"/>
      <c r="C54" s="21" t="s">
        <v>26</v>
      </c>
      <c r="D54" s="27">
        <f>D53/F53</f>
        <v>0.93333333333333335</v>
      </c>
      <c r="E54" s="27">
        <f>E53/F53</f>
        <v>6.6666666666666666E-2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8.3333333333333329E-2</v>
      </c>
      <c r="R54" s="28">
        <f>R53/T53</f>
        <v>0.58333333333333337</v>
      </c>
      <c r="S54" s="28">
        <f>S53/T53</f>
        <v>0.33333333333333331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27</v>
      </c>
      <c r="E55" s="22">
        <v>3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3</v>
      </c>
      <c r="S55" s="25">
        <v>7</v>
      </c>
      <c r="T55" s="25">
        <f>SUM(O55:S55)</f>
        <v>12</v>
      </c>
      <c r="U55" s="26"/>
    </row>
    <row r="56" spans="2:21" x14ac:dyDescent="0.35">
      <c r="B56" s="46"/>
      <c r="C56" s="21" t="s">
        <v>28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0.16666666666666666</v>
      </c>
      <c r="R56" s="28">
        <f>R55/T55</f>
        <v>0.25</v>
      </c>
      <c r="S56" s="28">
        <f>S55/T55</f>
        <v>0.58333333333333337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55</v>
      </c>
      <c r="E57" s="16">
        <f>E53+E55</f>
        <v>5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10</v>
      </c>
      <c r="S57" s="16">
        <f>S53+S55</f>
        <v>11</v>
      </c>
      <c r="T57" s="16">
        <f>SUM(O57:S57)</f>
        <v>24</v>
      </c>
    </row>
    <row r="58" spans="2:21" x14ac:dyDescent="0.35">
      <c r="C58" s="17" t="s">
        <v>20</v>
      </c>
      <c r="D58" s="18">
        <f>D57/F57</f>
        <v>0.91666666666666663</v>
      </c>
      <c r="E58" s="18">
        <f>E57/F57</f>
        <v>8.3333333333333329E-2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0.125</v>
      </c>
      <c r="R58" s="18">
        <f>R57/T57</f>
        <v>0.41666666666666669</v>
      </c>
      <c r="S58" s="18">
        <f>S57/T57</f>
        <v>0.45833333333333331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4</v>
      </c>
      <c r="F101" s="30">
        <v>0</v>
      </c>
      <c r="G101" s="30">
        <v>14</v>
      </c>
      <c r="H101" s="30">
        <v>12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6</v>
      </c>
      <c r="P101" s="34">
        <v>4</v>
      </c>
      <c r="Q101" s="34">
        <v>2</v>
      </c>
      <c r="R101" s="34">
        <f>SUM(O101:Q101)</f>
        <v>12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0.13333333333333333</v>
      </c>
      <c r="F102" s="35">
        <f>F101/I101</f>
        <v>0</v>
      </c>
      <c r="G102" s="35">
        <f>G101/I101</f>
        <v>0.46666666666666667</v>
      </c>
      <c r="H102" s="35">
        <f>H101/I101</f>
        <v>0.4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4</v>
      </c>
      <c r="Q102" s="16">
        <f>Q101</f>
        <v>2</v>
      </c>
      <c r="R102" s="16">
        <f>SUM(O102:Q102)</f>
        <v>12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0.5</v>
      </c>
      <c r="P103" s="18">
        <f>P102/R102</f>
        <v>0.33333333333333331</v>
      </c>
      <c r="Q103" s="18">
        <f>Q102/R102</f>
        <v>0.16666666666666666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1</v>
      </c>
      <c r="F105" s="30">
        <v>5</v>
      </c>
      <c r="G105" s="30">
        <v>9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0.16666666666666666</v>
      </c>
      <c r="G106" s="35">
        <f>G105/I105</f>
        <v>0.3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1</v>
      </c>
      <c r="F107" s="30">
        <v>6</v>
      </c>
      <c r="G107" s="30">
        <v>11</v>
      </c>
      <c r="H107" s="30">
        <v>12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3.3333333333333333E-2</v>
      </c>
      <c r="F108" s="35">
        <f>F107/I107</f>
        <v>0.2</v>
      </c>
      <c r="G108" s="35">
        <f>G107/I107</f>
        <v>0.36666666666666664</v>
      </c>
      <c r="H108" s="35">
        <f>H107/I107</f>
        <v>0.4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7</v>
      </c>
      <c r="F109" s="36">
        <f>F101+F103+F105+F107</f>
        <v>15</v>
      </c>
      <c r="G109" s="36">
        <f>G101+G103+G105+G107</f>
        <v>50</v>
      </c>
      <c r="H109" s="36">
        <f>H101+H103+H105+H107</f>
        <v>48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5.8333333333333334E-2</v>
      </c>
      <c r="F110" s="18">
        <f>F109/I109</f>
        <v>0.125</v>
      </c>
      <c r="G110" s="18">
        <f>G109/I109</f>
        <v>0.41666666666666669</v>
      </c>
      <c r="H110" s="18">
        <f>H109/I109</f>
        <v>0.4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U110"/>
  <sheetViews>
    <sheetView workbookViewId="0">
      <selection activeCell="G2" sqref="G2:H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49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1</v>
      </c>
      <c r="F5" s="7">
        <v>2</v>
      </c>
      <c r="G5" s="7">
        <v>12</v>
      </c>
      <c r="H5" s="7">
        <v>15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3.3333333333333333E-2</v>
      </c>
      <c r="F6" s="12">
        <f>F5/I5</f>
        <v>6.6666666666666666E-2</v>
      </c>
      <c r="G6" s="12">
        <f>G5/I5</f>
        <v>0.4</v>
      </c>
      <c r="H6" s="12">
        <f>H5/I5</f>
        <v>0.5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1</v>
      </c>
      <c r="F7" s="7">
        <v>2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3.3333333333333333E-2</v>
      </c>
      <c r="F8" s="12">
        <f>F7/I7</f>
        <v>6.6666666666666666E-2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0</v>
      </c>
      <c r="G9" s="7">
        <v>18</v>
      </c>
      <c r="H9" s="7">
        <v>10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0</v>
      </c>
      <c r="G10" s="12">
        <f>G9/I9</f>
        <v>0.6</v>
      </c>
      <c r="H10" s="12">
        <f>H9/I9</f>
        <v>0.33333333333333331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4</v>
      </c>
      <c r="F11" s="16">
        <f>F5+F7+F9</f>
        <v>4</v>
      </c>
      <c r="G11" s="16">
        <f>G5+G7+G9</f>
        <v>50</v>
      </c>
      <c r="H11" s="16">
        <f>H5+H7+H9</f>
        <v>32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4.4444444444444446E-2</v>
      </c>
      <c r="F12" s="18">
        <f>F11/I11</f>
        <v>4.4444444444444446E-2</v>
      </c>
      <c r="G12" s="18">
        <f>G11/I11</f>
        <v>0.55555555555555558</v>
      </c>
      <c r="H12" s="18">
        <f>H11/I11</f>
        <v>0.35555555555555557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29</v>
      </c>
      <c r="E53" s="22">
        <v>1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5</v>
      </c>
      <c r="S53" s="25">
        <v>4</v>
      </c>
      <c r="T53" s="25">
        <f>SUM(O53:S53)</f>
        <v>12</v>
      </c>
      <c r="U53" s="26"/>
    </row>
    <row r="54" spans="2:21" ht="28" x14ac:dyDescent="0.35">
      <c r="B54" s="46"/>
      <c r="C54" s="21" t="s">
        <v>26</v>
      </c>
      <c r="D54" s="27">
        <f>D53/F53</f>
        <v>0.96666666666666667</v>
      </c>
      <c r="E54" s="27">
        <f>E53/F53</f>
        <v>3.3333333333333333E-2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0.25</v>
      </c>
      <c r="R54" s="28">
        <f>R53/T53</f>
        <v>0.41666666666666669</v>
      </c>
      <c r="S54" s="28">
        <f>S53/T53</f>
        <v>0.33333333333333331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30</v>
      </c>
      <c r="E55" s="22">
        <v>0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1</v>
      </c>
      <c r="Q55" s="25">
        <v>1</v>
      </c>
      <c r="R55" s="25">
        <v>5</v>
      </c>
      <c r="S55" s="25">
        <v>5</v>
      </c>
      <c r="T55" s="25">
        <f>SUM(O55:S55)</f>
        <v>12</v>
      </c>
      <c r="U55" s="26"/>
    </row>
    <row r="56" spans="2:21" x14ac:dyDescent="0.35">
      <c r="B56" s="46"/>
      <c r="C56" s="21" t="s">
        <v>28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8.3333333333333329E-2</v>
      </c>
      <c r="Q56" s="28">
        <f>Q55/T55</f>
        <v>8.3333333333333329E-2</v>
      </c>
      <c r="R56" s="28">
        <f>R55/T55</f>
        <v>0.41666666666666669</v>
      </c>
      <c r="S56" s="28">
        <f>S55/T55</f>
        <v>0.41666666666666669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59</v>
      </c>
      <c r="E57" s="16">
        <f>E53+E55</f>
        <v>1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10</v>
      </c>
      <c r="S57" s="16">
        <f>S53+S55</f>
        <v>9</v>
      </c>
      <c r="T57" s="16">
        <f>SUM(O57:S57)</f>
        <v>24</v>
      </c>
    </row>
    <row r="58" spans="2:21" x14ac:dyDescent="0.35">
      <c r="C58" s="17" t="s">
        <v>20</v>
      </c>
      <c r="D58" s="18">
        <f>D57/F57</f>
        <v>0.98333333333333328</v>
      </c>
      <c r="E58" s="18">
        <f>E57/F57</f>
        <v>1.6666666666666666E-2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4.1666666666666664E-2</v>
      </c>
      <c r="Q58" s="18">
        <f>Q57/T57</f>
        <v>0.16666666666666666</v>
      </c>
      <c r="R58" s="18">
        <f>R57/T57</f>
        <v>0.41666666666666669</v>
      </c>
      <c r="S58" s="18">
        <f>S57/T57</f>
        <v>0.375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14</v>
      </c>
      <c r="H101" s="30">
        <v>10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5</v>
      </c>
      <c r="P101" s="34">
        <v>5</v>
      </c>
      <c r="Q101" s="34">
        <v>2</v>
      </c>
      <c r="R101" s="34">
        <f>SUM(O101:Q101)</f>
        <v>12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5</v>
      </c>
      <c r="Q102" s="16">
        <f>Q101</f>
        <v>2</v>
      </c>
      <c r="R102" s="16">
        <f>SUM(O102:Q102)</f>
        <v>12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0.41666666666666669</v>
      </c>
      <c r="P103" s="18">
        <f>P102/R102</f>
        <v>0.41666666666666669</v>
      </c>
      <c r="Q103" s="18">
        <f>Q102/R102</f>
        <v>0.16666666666666666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20</v>
      </c>
      <c r="G109" s="36">
        <f>G101+G103+G105+G107</f>
        <v>51</v>
      </c>
      <c r="H109" s="36">
        <f>H101+H103+H105+H107</f>
        <v>45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0.16666666666666666</v>
      </c>
      <c r="G110" s="18">
        <f>G109/I109</f>
        <v>0.42499999999999999</v>
      </c>
      <c r="H110" s="18">
        <f>H109/I109</f>
        <v>0.375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U110"/>
  <sheetViews>
    <sheetView workbookViewId="0">
      <selection activeCell="G2" sqref="G2:H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50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1</v>
      </c>
      <c r="F5" s="7">
        <v>2</v>
      </c>
      <c r="G5" s="7">
        <v>12</v>
      </c>
      <c r="H5" s="7">
        <v>15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3.3333333333333333E-2</v>
      </c>
      <c r="F6" s="12">
        <f>F5/I5</f>
        <v>6.6666666666666666E-2</v>
      </c>
      <c r="G6" s="12">
        <f>G5/I5</f>
        <v>0.4</v>
      </c>
      <c r="H6" s="12">
        <f>H5/I5</f>
        <v>0.5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1</v>
      </c>
      <c r="F7" s="7">
        <v>2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3.3333333333333333E-2</v>
      </c>
      <c r="F8" s="12">
        <f>F7/I7</f>
        <v>6.6666666666666666E-2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0</v>
      </c>
      <c r="G9" s="7">
        <v>18</v>
      </c>
      <c r="H9" s="7">
        <v>10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0</v>
      </c>
      <c r="G10" s="12">
        <f>G9/I9</f>
        <v>0.6</v>
      </c>
      <c r="H10" s="12">
        <f>H9/I9</f>
        <v>0.33333333333333331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4</v>
      </c>
      <c r="F11" s="16">
        <f>F5+F7+F9</f>
        <v>4</v>
      </c>
      <c r="G11" s="16">
        <f>G5+G7+G9</f>
        <v>50</v>
      </c>
      <c r="H11" s="16">
        <f>H5+H7+H9</f>
        <v>32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4.4444444444444446E-2</v>
      </c>
      <c r="F12" s="18">
        <f>F11/I11</f>
        <v>4.4444444444444446E-2</v>
      </c>
      <c r="G12" s="18">
        <f>G11/I11</f>
        <v>0.55555555555555558</v>
      </c>
      <c r="H12" s="18">
        <f>H11/I11</f>
        <v>0.35555555555555557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27</v>
      </c>
      <c r="E53" s="22">
        <v>3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5</v>
      </c>
      <c r="S53" s="25">
        <v>4</v>
      </c>
      <c r="T53" s="25">
        <f>SUM(O53:S53)</f>
        <v>12</v>
      </c>
      <c r="U53" s="26"/>
    </row>
    <row r="54" spans="2:21" ht="28" x14ac:dyDescent="0.35">
      <c r="B54" s="46"/>
      <c r="C54" s="21" t="s">
        <v>26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0.25</v>
      </c>
      <c r="R54" s="28">
        <f>R53/T53</f>
        <v>0.41666666666666669</v>
      </c>
      <c r="S54" s="28">
        <f>S53/T53</f>
        <v>0.33333333333333331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27</v>
      </c>
      <c r="E55" s="22">
        <v>3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2</v>
      </c>
      <c r="Q55" s="25">
        <v>1</v>
      </c>
      <c r="R55" s="25">
        <v>3</v>
      </c>
      <c r="S55" s="25">
        <v>6</v>
      </c>
      <c r="T55" s="25">
        <f>SUM(O55:S55)</f>
        <v>12</v>
      </c>
      <c r="U55" s="26"/>
    </row>
    <row r="56" spans="2:21" x14ac:dyDescent="0.35">
      <c r="B56" s="46"/>
      <c r="C56" s="21" t="s">
        <v>28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0.16666666666666666</v>
      </c>
      <c r="Q56" s="28">
        <f>Q55/T55</f>
        <v>8.3333333333333329E-2</v>
      </c>
      <c r="R56" s="28">
        <f>R55/T55</f>
        <v>0.25</v>
      </c>
      <c r="S56" s="28">
        <f>S55/T55</f>
        <v>0.5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54</v>
      </c>
      <c r="E57" s="16">
        <f>E53+E55</f>
        <v>6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2</v>
      </c>
      <c r="Q57" s="16">
        <f>Q53+Q55</f>
        <v>4</v>
      </c>
      <c r="R57" s="16">
        <f>R53+R55</f>
        <v>8</v>
      </c>
      <c r="S57" s="16">
        <f>S53+S55</f>
        <v>10</v>
      </c>
      <c r="T57" s="16">
        <f>SUM(O57:S57)</f>
        <v>24</v>
      </c>
    </row>
    <row r="58" spans="2:21" x14ac:dyDescent="0.35">
      <c r="C58" s="17" t="s">
        <v>20</v>
      </c>
      <c r="D58" s="18">
        <f>D57/F57</f>
        <v>0.9</v>
      </c>
      <c r="E58" s="18">
        <f>E57/F57</f>
        <v>0.1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8.3333333333333329E-2</v>
      </c>
      <c r="Q58" s="18">
        <f>Q57/T57</f>
        <v>0.16666666666666666</v>
      </c>
      <c r="R58" s="18">
        <f>R57/T57</f>
        <v>0.33333333333333331</v>
      </c>
      <c r="S58" s="18">
        <f>S57/T57</f>
        <v>0.41666666666666669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1</v>
      </c>
      <c r="F101" s="30">
        <v>5</v>
      </c>
      <c r="G101" s="30">
        <v>14</v>
      </c>
      <c r="H101" s="30">
        <v>10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5</v>
      </c>
      <c r="P101" s="34">
        <v>5</v>
      </c>
      <c r="Q101" s="34">
        <v>2</v>
      </c>
      <c r="R101" s="34">
        <f>SUM(O101:Q101)</f>
        <v>12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3.3333333333333333E-2</v>
      </c>
      <c r="F102" s="35">
        <f>F101/I101</f>
        <v>0.16666666666666666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5</v>
      </c>
      <c r="Q102" s="16">
        <f>Q101</f>
        <v>2</v>
      </c>
      <c r="R102" s="16">
        <f>SUM(O102:Q102)</f>
        <v>12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0.41666666666666669</v>
      </c>
      <c r="P103" s="18">
        <f>P102/R102</f>
        <v>0.41666666666666669</v>
      </c>
      <c r="Q103" s="18">
        <f>Q102/R102</f>
        <v>0.16666666666666666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1</v>
      </c>
      <c r="F105" s="30">
        <v>3</v>
      </c>
      <c r="G105" s="30">
        <v>11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</v>
      </c>
      <c r="G106" s="35">
        <f>G105/I105</f>
        <v>0.36666666666666664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5</v>
      </c>
      <c r="F109" s="36">
        <f>F101+F103+F105+F107</f>
        <v>18</v>
      </c>
      <c r="G109" s="36">
        <f>G101+G103+G105+G107</f>
        <v>52</v>
      </c>
      <c r="H109" s="36">
        <f>H101+H103+H105+H107</f>
        <v>45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4.1666666666666664E-2</v>
      </c>
      <c r="F110" s="18">
        <f>F109/I109</f>
        <v>0.15</v>
      </c>
      <c r="G110" s="18">
        <f>G109/I109</f>
        <v>0.43333333333333335</v>
      </c>
      <c r="H110" s="18">
        <f>H109/I109</f>
        <v>0.375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U110"/>
  <sheetViews>
    <sheetView topLeftCell="B1" workbookViewId="0">
      <selection activeCell="G2" sqref="G2:H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51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1</v>
      </c>
      <c r="F5" s="7">
        <v>2</v>
      </c>
      <c r="G5" s="7">
        <v>12</v>
      </c>
      <c r="H5" s="7">
        <v>15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3.3333333333333333E-2</v>
      </c>
      <c r="F6" s="12">
        <f>F5/I5</f>
        <v>6.6666666666666666E-2</v>
      </c>
      <c r="G6" s="12">
        <f>G5/I5</f>
        <v>0.4</v>
      </c>
      <c r="H6" s="12">
        <f>H5/I5</f>
        <v>0.5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1</v>
      </c>
      <c r="F7" s="7">
        <v>2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3.3333333333333333E-2</v>
      </c>
      <c r="F8" s="12">
        <f>F7/I7</f>
        <v>6.6666666666666666E-2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0</v>
      </c>
      <c r="G9" s="7">
        <v>18</v>
      </c>
      <c r="H9" s="7">
        <v>10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0</v>
      </c>
      <c r="G10" s="12">
        <f>G9/I9</f>
        <v>0.6</v>
      </c>
      <c r="H10" s="12">
        <f>H9/I9</f>
        <v>0.33333333333333331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4</v>
      </c>
      <c r="F11" s="16">
        <f>F5+F7+F9</f>
        <v>4</v>
      </c>
      <c r="G11" s="16">
        <f>G5+G7+G9</f>
        <v>50</v>
      </c>
      <c r="H11" s="16">
        <f>H5+H7+H9</f>
        <v>32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4.4444444444444446E-2</v>
      </c>
      <c r="F12" s="18">
        <f>F11/I11</f>
        <v>4.4444444444444446E-2</v>
      </c>
      <c r="G12" s="18">
        <f>G11/I11</f>
        <v>0.55555555555555558</v>
      </c>
      <c r="H12" s="18">
        <f>H11/I11</f>
        <v>0.35555555555555557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29</v>
      </c>
      <c r="E53" s="22">
        <v>1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5</v>
      </c>
      <c r="S53" s="25">
        <v>5</v>
      </c>
      <c r="T53" s="25">
        <f>SUM(O53:S53)</f>
        <v>12</v>
      </c>
      <c r="U53" s="26"/>
    </row>
    <row r="54" spans="2:21" ht="28" x14ac:dyDescent="0.35">
      <c r="B54" s="46"/>
      <c r="C54" s="21" t="s">
        <v>26</v>
      </c>
      <c r="D54" s="27">
        <f>D53/F53</f>
        <v>0.96666666666666667</v>
      </c>
      <c r="E54" s="27">
        <f>E53/F53</f>
        <v>3.3333333333333333E-2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0.16666666666666666</v>
      </c>
      <c r="R54" s="28">
        <f>R53/T53</f>
        <v>0.41666666666666669</v>
      </c>
      <c r="S54" s="28">
        <f>S53/T53</f>
        <v>0.41666666666666669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25</v>
      </c>
      <c r="E55" s="22">
        <v>5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4</v>
      </c>
      <c r="S55" s="25">
        <v>6</v>
      </c>
      <c r="T55" s="25">
        <f>SUM(O55:S55)</f>
        <v>12</v>
      </c>
      <c r="U55" s="26"/>
    </row>
    <row r="56" spans="2:21" x14ac:dyDescent="0.35">
      <c r="B56" s="46"/>
      <c r="C56" s="21" t="s">
        <v>28</v>
      </c>
      <c r="D56" s="27">
        <f>D55/F55</f>
        <v>0.83333333333333337</v>
      </c>
      <c r="E56" s="27">
        <f>E55/F55</f>
        <v>0.16666666666666666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0.16666666666666666</v>
      </c>
      <c r="R56" s="28">
        <f>R55/T55</f>
        <v>0.33333333333333331</v>
      </c>
      <c r="S56" s="28">
        <f>S55/T55</f>
        <v>0.5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54</v>
      </c>
      <c r="E57" s="16">
        <f>E53+E55</f>
        <v>6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9</v>
      </c>
      <c r="S57" s="16">
        <f>S53+S55</f>
        <v>11</v>
      </c>
      <c r="T57" s="16">
        <f>SUM(O57:S57)</f>
        <v>24</v>
      </c>
    </row>
    <row r="58" spans="2:21" x14ac:dyDescent="0.35">
      <c r="C58" s="17" t="s">
        <v>20</v>
      </c>
      <c r="D58" s="18">
        <f>D57/F57</f>
        <v>0.9</v>
      </c>
      <c r="E58" s="18">
        <f>E57/F57</f>
        <v>0.1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0.16666666666666666</v>
      </c>
      <c r="R58" s="18">
        <f>R57/T57</f>
        <v>0.375</v>
      </c>
      <c r="S58" s="18">
        <f>S57/T57</f>
        <v>0.45833333333333331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14</v>
      </c>
      <c r="H101" s="30">
        <v>10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5</v>
      </c>
      <c r="P101" s="34">
        <v>5</v>
      </c>
      <c r="Q101" s="34">
        <v>2</v>
      </c>
      <c r="R101" s="34">
        <f>SUM(O101:Q101)</f>
        <v>12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5</v>
      </c>
      <c r="Q102" s="16">
        <f>Q101</f>
        <v>2</v>
      </c>
      <c r="R102" s="16">
        <f>SUM(O102:Q102)</f>
        <v>12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0.41666666666666669</v>
      </c>
      <c r="P103" s="18">
        <f>P102/R102</f>
        <v>0.41666666666666669</v>
      </c>
      <c r="Q103" s="18">
        <f>Q102/R102</f>
        <v>0.16666666666666666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20</v>
      </c>
      <c r="G109" s="36">
        <f>G101+G103+G105+G107</f>
        <v>51</v>
      </c>
      <c r="H109" s="36">
        <f>H101+H103+H105+H107</f>
        <v>45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0.16666666666666666</v>
      </c>
      <c r="G110" s="18">
        <f>G109/I109</f>
        <v>0.42499999999999999</v>
      </c>
      <c r="H110" s="18">
        <f>H109/I109</f>
        <v>0.375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U110"/>
  <sheetViews>
    <sheetView workbookViewId="0">
      <selection activeCell="G2" sqref="G2:H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52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1</v>
      </c>
      <c r="F5" s="7">
        <v>2</v>
      </c>
      <c r="G5" s="7">
        <v>12</v>
      </c>
      <c r="H5" s="7">
        <v>15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3.3333333333333333E-2</v>
      </c>
      <c r="F6" s="12">
        <f>F5/I5</f>
        <v>6.6666666666666666E-2</v>
      </c>
      <c r="G6" s="12">
        <f>G5/I5</f>
        <v>0.4</v>
      </c>
      <c r="H6" s="12">
        <f>H5/I5</f>
        <v>0.5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1</v>
      </c>
      <c r="F7" s="7">
        <v>2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3.3333333333333333E-2</v>
      </c>
      <c r="F8" s="12">
        <f>F7/I7</f>
        <v>6.6666666666666666E-2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0</v>
      </c>
      <c r="G9" s="7">
        <v>18</v>
      </c>
      <c r="H9" s="7">
        <v>10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0</v>
      </c>
      <c r="G10" s="12">
        <f>G9/I9</f>
        <v>0.6</v>
      </c>
      <c r="H10" s="12">
        <f>H9/I9</f>
        <v>0.33333333333333331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4</v>
      </c>
      <c r="F11" s="16">
        <f>F5+F7+F9</f>
        <v>4</v>
      </c>
      <c r="G11" s="16">
        <f>G5+G7+G9</f>
        <v>50</v>
      </c>
      <c r="H11" s="16">
        <f>H5+H7+H9</f>
        <v>32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4.4444444444444446E-2</v>
      </c>
      <c r="F12" s="18">
        <f>F11/I11</f>
        <v>4.4444444444444446E-2</v>
      </c>
      <c r="G12" s="18">
        <f>G11/I11</f>
        <v>0.55555555555555558</v>
      </c>
      <c r="H12" s="18">
        <f>H11/I11</f>
        <v>0.35555555555555557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29</v>
      </c>
      <c r="E53" s="22">
        <v>1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6</v>
      </c>
      <c r="S53" s="25">
        <v>5</v>
      </c>
      <c r="T53" s="25">
        <f>SUM(O53:S53)</f>
        <v>12</v>
      </c>
      <c r="U53" s="26"/>
    </row>
    <row r="54" spans="2:21" ht="28" x14ac:dyDescent="0.35">
      <c r="B54" s="46"/>
      <c r="C54" s="21" t="s">
        <v>26</v>
      </c>
      <c r="D54" s="27">
        <f>D53/F53</f>
        <v>0.96666666666666667</v>
      </c>
      <c r="E54" s="27">
        <f>E53/F53</f>
        <v>3.3333333333333333E-2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8.3333333333333329E-2</v>
      </c>
      <c r="R54" s="28">
        <f>R53/T53</f>
        <v>0.5</v>
      </c>
      <c r="S54" s="28">
        <f>S53/T53</f>
        <v>0.41666666666666669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26</v>
      </c>
      <c r="E55" s="22">
        <v>4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6</v>
      </c>
      <c r="S55" s="25">
        <v>5</v>
      </c>
      <c r="T55" s="25">
        <f>SUM(O55:S55)</f>
        <v>12</v>
      </c>
      <c r="U55" s="26"/>
    </row>
    <row r="56" spans="2:21" x14ac:dyDescent="0.35">
      <c r="B56" s="46"/>
      <c r="C56" s="21" t="s">
        <v>28</v>
      </c>
      <c r="D56" s="27">
        <f>D55/F55</f>
        <v>0.8666666666666667</v>
      </c>
      <c r="E56" s="27">
        <f>E55/F55</f>
        <v>0.13333333333333333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8.3333333333333329E-2</v>
      </c>
      <c r="R56" s="28">
        <f>R55/T55</f>
        <v>0.5</v>
      </c>
      <c r="S56" s="28">
        <f>S55/T55</f>
        <v>0.41666666666666669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55</v>
      </c>
      <c r="E57" s="16">
        <f>E53+E55</f>
        <v>5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12</v>
      </c>
      <c r="S57" s="16">
        <f>S53+S55</f>
        <v>10</v>
      </c>
      <c r="T57" s="16">
        <f>SUM(O57:S57)</f>
        <v>24</v>
      </c>
    </row>
    <row r="58" spans="2:21" x14ac:dyDescent="0.35">
      <c r="C58" s="17" t="s">
        <v>20</v>
      </c>
      <c r="D58" s="18">
        <f>D57/F57</f>
        <v>0.91666666666666663</v>
      </c>
      <c r="E58" s="18">
        <f>E57/F57</f>
        <v>8.3333333333333329E-2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8.3333333333333329E-2</v>
      </c>
      <c r="R58" s="18">
        <f>R57/T57</f>
        <v>0.5</v>
      </c>
      <c r="S58" s="18">
        <f>S57/T57</f>
        <v>0.41666666666666669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0</v>
      </c>
      <c r="F101" s="30">
        <v>4</v>
      </c>
      <c r="G101" s="30">
        <v>12</v>
      </c>
      <c r="H101" s="30">
        <v>14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6</v>
      </c>
      <c r="P101" s="34">
        <v>4</v>
      </c>
      <c r="Q101" s="34">
        <v>2</v>
      </c>
      <c r="R101" s="34">
        <f>SUM(O101:Q101)</f>
        <v>12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0.13333333333333333</v>
      </c>
      <c r="G102" s="35">
        <f>G101/I101</f>
        <v>0.4</v>
      </c>
      <c r="H102" s="35">
        <f>H101/I101</f>
        <v>0.46666666666666667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4</v>
      </c>
      <c r="Q102" s="16">
        <f>Q101</f>
        <v>2</v>
      </c>
      <c r="R102" s="16">
        <f>SUM(O102:Q102)</f>
        <v>12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0.5</v>
      </c>
      <c r="P103" s="18">
        <f>P102/R102</f>
        <v>0.33333333333333331</v>
      </c>
      <c r="Q103" s="18">
        <f>Q102/R102</f>
        <v>0.16666666666666666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0</v>
      </c>
      <c r="F105" s="30">
        <v>4</v>
      </c>
      <c r="G105" s="30">
        <v>11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0</v>
      </c>
      <c r="F106" s="35">
        <f>F105/I105</f>
        <v>0.13333333333333333</v>
      </c>
      <c r="G106" s="35">
        <f>G105/I105</f>
        <v>0.36666666666666664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1</v>
      </c>
      <c r="E107" s="30">
        <v>1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3.3333333333333333E-2</v>
      </c>
      <c r="E108" s="35">
        <f>E107/I107</f>
        <v>3.3333333333333333E-2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1</v>
      </c>
      <c r="E109" s="36">
        <f>E101+E103+E105+E107</f>
        <v>2</v>
      </c>
      <c r="F109" s="36">
        <f>F101+F103+F105+F107</f>
        <v>18</v>
      </c>
      <c r="G109" s="36">
        <f>G101+G103+G105+G107</f>
        <v>50</v>
      </c>
      <c r="H109" s="36">
        <f>H101+H103+H105+H107</f>
        <v>49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8.3333333333333332E-3</v>
      </c>
      <c r="E110" s="18">
        <f>E109/I109</f>
        <v>1.6666666666666666E-2</v>
      </c>
      <c r="F110" s="18">
        <f>F109/I109</f>
        <v>0.15</v>
      </c>
      <c r="G110" s="18">
        <f>G109/I109</f>
        <v>0.41666666666666669</v>
      </c>
      <c r="H110" s="18">
        <f>H109/I109</f>
        <v>0.40833333333333333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U110"/>
  <sheetViews>
    <sheetView workbookViewId="0">
      <selection activeCell="G2" sqref="G2:H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53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1</v>
      </c>
      <c r="F5" s="7">
        <v>2</v>
      </c>
      <c r="G5" s="7">
        <v>12</v>
      </c>
      <c r="H5" s="7">
        <v>15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3.3333333333333333E-2</v>
      </c>
      <c r="F6" s="12">
        <f>F5/I5</f>
        <v>6.6666666666666666E-2</v>
      </c>
      <c r="G6" s="12">
        <f>G5/I5</f>
        <v>0.4</v>
      </c>
      <c r="H6" s="12">
        <f>H5/I5</f>
        <v>0.5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1</v>
      </c>
      <c r="F7" s="7">
        <v>2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3.3333333333333333E-2</v>
      </c>
      <c r="F8" s="12">
        <f>F7/I7</f>
        <v>6.6666666666666666E-2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0</v>
      </c>
      <c r="G9" s="7">
        <v>18</v>
      </c>
      <c r="H9" s="7">
        <v>10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0</v>
      </c>
      <c r="G10" s="12">
        <f>G9/I9</f>
        <v>0.6</v>
      </c>
      <c r="H10" s="12">
        <f>H9/I9</f>
        <v>0.33333333333333331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4</v>
      </c>
      <c r="F11" s="16">
        <f>F5+F7+F9</f>
        <v>4</v>
      </c>
      <c r="G11" s="16">
        <f>G5+G7+G9</f>
        <v>50</v>
      </c>
      <c r="H11" s="16">
        <f>H5+H7+H9</f>
        <v>32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4.4444444444444446E-2</v>
      </c>
      <c r="F12" s="18">
        <f>F11/I11</f>
        <v>4.4444444444444446E-2</v>
      </c>
      <c r="G12" s="18">
        <f>G11/I11</f>
        <v>0.55555555555555558</v>
      </c>
      <c r="H12" s="18">
        <f>H11/I11</f>
        <v>0.35555555555555557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27</v>
      </c>
      <c r="E53" s="22">
        <v>3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4</v>
      </c>
      <c r="S53" s="25">
        <v>5</v>
      </c>
      <c r="T53" s="25">
        <f>SUM(O53:S53)</f>
        <v>12</v>
      </c>
      <c r="U53" s="26"/>
    </row>
    <row r="54" spans="2:21" ht="28" x14ac:dyDescent="0.35">
      <c r="B54" s="46"/>
      <c r="C54" s="21" t="s">
        <v>26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0.25</v>
      </c>
      <c r="R54" s="28">
        <f>R53/T53</f>
        <v>0.33333333333333331</v>
      </c>
      <c r="S54" s="28">
        <f>S53/T53</f>
        <v>0.41666666666666669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28</v>
      </c>
      <c r="E55" s="22">
        <v>2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3</v>
      </c>
      <c r="S55" s="25">
        <v>6</v>
      </c>
      <c r="T55" s="25">
        <f>SUM(O55:S55)</f>
        <v>11</v>
      </c>
      <c r="U55" s="26"/>
    </row>
    <row r="56" spans="2:21" x14ac:dyDescent="0.35">
      <c r="B56" s="46"/>
      <c r="C56" s="21" t="s">
        <v>28</v>
      </c>
      <c r="D56" s="27">
        <f>D55/F55</f>
        <v>0.93333333333333335</v>
      </c>
      <c r="E56" s="27">
        <f>E55/F55</f>
        <v>6.6666666666666666E-2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0.18181818181818182</v>
      </c>
      <c r="R56" s="28">
        <f>R55/T55</f>
        <v>0.27272727272727271</v>
      </c>
      <c r="S56" s="28">
        <f>S55/T55</f>
        <v>0.54545454545454541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55</v>
      </c>
      <c r="E57" s="16">
        <f>E53+E55</f>
        <v>5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7</v>
      </c>
      <c r="S57" s="16">
        <f>S53+S55</f>
        <v>11</v>
      </c>
      <c r="T57" s="16">
        <f>SUM(O57:S57)</f>
        <v>23</v>
      </c>
    </row>
    <row r="58" spans="2:21" x14ac:dyDescent="0.35">
      <c r="C58" s="17" t="s">
        <v>20</v>
      </c>
      <c r="D58" s="18">
        <f>D57/F57</f>
        <v>0.91666666666666663</v>
      </c>
      <c r="E58" s="18">
        <f>E57/F57</f>
        <v>8.3333333333333329E-2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0.21739130434782608</v>
      </c>
      <c r="R58" s="18">
        <f>R57/T57</f>
        <v>0.30434782608695654</v>
      </c>
      <c r="S58" s="18">
        <f>S57/T57</f>
        <v>0.47826086956521741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1</v>
      </c>
      <c r="F101" s="30">
        <v>6</v>
      </c>
      <c r="G101" s="30">
        <v>8</v>
      </c>
      <c r="H101" s="30">
        <v>15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6</v>
      </c>
      <c r="P101" s="34">
        <v>4</v>
      </c>
      <c r="Q101" s="34">
        <v>2</v>
      </c>
      <c r="R101" s="34">
        <f>SUM(O101:Q101)</f>
        <v>12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3.3333333333333333E-2</v>
      </c>
      <c r="F102" s="35">
        <f>F101/I101</f>
        <v>0.2</v>
      </c>
      <c r="G102" s="35">
        <f>G101/I101</f>
        <v>0.26666666666666666</v>
      </c>
      <c r="H102" s="35">
        <f>H101/I101</f>
        <v>0.5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4</v>
      </c>
      <c r="Q102" s="16">
        <f>Q101</f>
        <v>2</v>
      </c>
      <c r="R102" s="16">
        <f>SUM(O102:Q102)</f>
        <v>12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0.5</v>
      </c>
      <c r="P103" s="18">
        <f>P102/R102</f>
        <v>0.33333333333333331</v>
      </c>
      <c r="Q103" s="18">
        <f>Q102/R102</f>
        <v>0.16666666666666666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1</v>
      </c>
      <c r="F105" s="30">
        <v>5</v>
      </c>
      <c r="G105" s="30">
        <v>9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0.16666666666666666</v>
      </c>
      <c r="G106" s="35">
        <f>G105/I105</f>
        <v>0.3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5</v>
      </c>
      <c r="F109" s="36">
        <f>F101+F103+F105+F107</f>
        <v>21</v>
      </c>
      <c r="G109" s="36">
        <f>G101+G103+G105+G107</f>
        <v>44</v>
      </c>
      <c r="H109" s="36">
        <f>H101+H103+H105+H107</f>
        <v>50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4.1666666666666664E-2</v>
      </c>
      <c r="F110" s="18">
        <f>F109/I109</f>
        <v>0.17499999999999999</v>
      </c>
      <c r="G110" s="18">
        <f>G109/I109</f>
        <v>0.36666666666666664</v>
      </c>
      <c r="H110" s="18">
        <f>H109/I109</f>
        <v>0.41666666666666669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U110"/>
  <sheetViews>
    <sheetView workbookViewId="0">
      <selection activeCell="G2" sqref="G2:H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54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1</v>
      </c>
      <c r="F5" s="7">
        <v>2</v>
      </c>
      <c r="G5" s="7">
        <v>12</v>
      </c>
      <c r="H5" s="7">
        <v>15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3.3333333333333333E-2</v>
      </c>
      <c r="F6" s="12">
        <f>F5/I5</f>
        <v>6.6666666666666666E-2</v>
      </c>
      <c r="G6" s="12">
        <f>G5/I5</f>
        <v>0.4</v>
      </c>
      <c r="H6" s="12">
        <f>H5/I5</f>
        <v>0.5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1</v>
      </c>
      <c r="F7" s="7">
        <v>2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3.3333333333333333E-2</v>
      </c>
      <c r="F8" s="12">
        <f>F7/I7</f>
        <v>6.6666666666666666E-2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0</v>
      </c>
      <c r="G9" s="7">
        <v>18</v>
      </c>
      <c r="H9" s="7">
        <v>10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0</v>
      </c>
      <c r="G10" s="12">
        <f>G9/I9</f>
        <v>0.6</v>
      </c>
      <c r="H10" s="12">
        <f>H9/I9</f>
        <v>0.33333333333333331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4</v>
      </c>
      <c r="F11" s="16">
        <f>F5+F7+F9</f>
        <v>4</v>
      </c>
      <c r="G11" s="16">
        <f>G5+G7+G9</f>
        <v>50</v>
      </c>
      <c r="H11" s="16">
        <f>H5+H7+H9</f>
        <v>32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4.4444444444444446E-2</v>
      </c>
      <c r="F12" s="18">
        <f>F11/I11</f>
        <v>4.4444444444444446E-2</v>
      </c>
      <c r="G12" s="18">
        <f>G11/I11</f>
        <v>0.55555555555555558</v>
      </c>
      <c r="H12" s="18">
        <f>H11/I11</f>
        <v>0.35555555555555557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28</v>
      </c>
      <c r="E53" s="22">
        <v>2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6</v>
      </c>
      <c r="S53" s="25">
        <v>5</v>
      </c>
      <c r="T53" s="25">
        <f>SUM(O53:S53)</f>
        <v>12</v>
      </c>
      <c r="U53" s="26"/>
    </row>
    <row r="54" spans="2:21" ht="28" x14ac:dyDescent="0.35">
      <c r="B54" s="46"/>
      <c r="C54" s="21" t="s">
        <v>26</v>
      </c>
      <c r="D54" s="27">
        <f>D53/F53</f>
        <v>0.93333333333333335</v>
      </c>
      <c r="E54" s="27">
        <f>E53/F53</f>
        <v>6.6666666666666666E-2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8.3333333333333329E-2</v>
      </c>
      <c r="R54" s="28">
        <f>R53/T53</f>
        <v>0.5</v>
      </c>
      <c r="S54" s="28">
        <f>S53/T53</f>
        <v>0.41666666666666669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30</v>
      </c>
      <c r="E55" s="22">
        <v>0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6</v>
      </c>
      <c r="S55" s="25">
        <v>5</v>
      </c>
      <c r="T55" s="25">
        <f>SUM(O55:S55)</f>
        <v>12</v>
      </c>
      <c r="U55" s="26"/>
    </row>
    <row r="56" spans="2:21" x14ac:dyDescent="0.35">
      <c r="B56" s="46"/>
      <c r="C56" s="21" t="s">
        <v>28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8.3333333333333329E-2</v>
      </c>
      <c r="R56" s="28">
        <f>R55/T55</f>
        <v>0.5</v>
      </c>
      <c r="S56" s="28">
        <f>S55/T55</f>
        <v>0.41666666666666669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58</v>
      </c>
      <c r="E57" s="16">
        <f>E53+E55</f>
        <v>2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12</v>
      </c>
      <c r="S57" s="16">
        <f>S53+S55</f>
        <v>10</v>
      </c>
      <c r="T57" s="16">
        <f>SUM(O57:S57)</f>
        <v>24</v>
      </c>
    </row>
    <row r="58" spans="2:21" x14ac:dyDescent="0.35">
      <c r="C58" s="17" t="s">
        <v>20</v>
      </c>
      <c r="D58" s="18">
        <f>D57/F57</f>
        <v>0.96666666666666667</v>
      </c>
      <c r="E58" s="18">
        <f>E57/F57</f>
        <v>3.3333333333333333E-2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8.3333333333333329E-2</v>
      </c>
      <c r="R58" s="18">
        <f>R57/T57</f>
        <v>0.5</v>
      </c>
      <c r="S58" s="18">
        <f>S57/T57</f>
        <v>0.41666666666666669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10</v>
      </c>
      <c r="H101" s="30">
        <v>14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5</v>
      </c>
      <c r="P101" s="34">
        <v>5</v>
      </c>
      <c r="Q101" s="34">
        <v>2</v>
      </c>
      <c r="R101" s="34">
        <f>SUM(O101:Q101)</f>
        <v>12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0.33333333333333331</v>
      </c>
      <c r="H102" s="35">
        <f>H101/I101</f>
        <v>0.46666666666666667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5</v>
      </c>
      <c r="Q102" s="16">
        <f>Q101</f>
        <v>2</v>
      </c>
      <c r="R102" s="16">
        <f>SUM(O102:Q102)</f>
        <v>12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9</v>
      </c>
      <c r="H103" s="30">
        <v>16</v>
      </c>
      <c r="I103" s="30">
        <f>SUM(D103:H103)</f>
        <v>30</v>
      </c>
      <c r="J103" s="31"/>
      <c r="N103" s="17" t="s">
        <v>20</v>
      </c>
      <c r="O103" s="18">
        <f>O102/R102</f>
        <v>0.41666666666666669</v>
      </c>
      <c r="P103" s="18">
        <f>P102/R102</f>
        <v>0.41666666666666669</v>
      </c>
      <c r="Q103" s="18">
        <f>Q102/R102</f>
        <v>0.16666666666666666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0.3</v>
      </c>
      <c r="H104" s="35">
        <f>H103/I103</f>
        <v>0.53333333333333333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4</v>
      </c>
      <c r="F105" s="30">
        <v>1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0.13333333333333333</v>
      </c>
      <c r="F106" s="35">
        <f>F105/I105</f>
        <v>3.3333333333333333E-2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7</v>
      </c>
      <c r="F109" s="36">
        <f>F101+F103+F105+F107</f>
        <v>17</v>
      </c>
      <c r="G109" s="36">
        <f>G101+G103+G105+G107</f>
        <v>40</v>
      </c>
      <c r="H109" s="36">
        <f>H101+H103+H105+H107</f>
        <v>56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5.8333333333333334E-2</v>
      </c>
      <c r="F110" s="18">
        <f>F109/I109</f>
        <v>0.14166666666666666</v>
      </c>
      <c r="G110" s="18">
        <f>G109/I109</f>
        <v>0.33333333333333331</v>
      </c>
      <c r="H110" s="18">
        <f>H109/I109</f>
        <v>0.46666666666666667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U110"/>
  <sheetViews>
    <sheetView workbookViewId="0">
      <selection activeCell="G2" sqref="G2:H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55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1</v>
      </c>
      <c r="F5" s="7">
        <v>2</v>
      </c>
      <c r="G5" s="7">
        <v>12</v>
      </c>
      <c r="H5" s="7">
        <v>15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3.3333333333333333E-2</v>
      </c>
      <c r="F6" s="12">
        <f>F5/I5</f>
        <v>6.6666666666666666E-2</v>
      </c>
      <c r="G6" s="12">
        <f>G5/I5</f>
        <v>0.4</v>
      </c>
      <c r="H6" s="12">
        <f>H5/I5</f>
        <v>0.5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1</v>
      </c>
      <c r="F7" s="7">
        <v>2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3.3333333333333333E-2</v>
      </c>
      <c r="F8" s="12">
        <f>F7/I7</f>
        <v>6.6666666666666666E-2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0</v>
      </c>
      <c r="G9" s="7">
        <v>18</v>
      </c>
      <c r="H9" s="7">
        <v>10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0</v>
      </c>
      <c r="G10" s="12">
        <f>G9/I9</f>
        <v>0.6</v>
      </c>
      <c r="H10" s="12">
        <f>H9/I9</f>
        <v>0.33333333333333331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4</v>
      </c>
      <c r="F11" s="16">
        <f>F5+F7+F9</f>
        <v>4</v>
      </c>
      <c r="G11" s="16">
        <f>G5+G7+G9</f>
        <v>50</v>
      </c>
      <c r="H11" s="16">
        <f>H5+H7+H9</f>
        <v>32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4.4444444444444446E-2</v>
      </c>
      <c r="F12" s="18">
        <f>F11/I11</f>
        <v>4.4444444444444446E-2</v>
      </c>
      <c r="G12" s="18">
        <f>G11/I11</f>
        <v>0.55555555555555558</v>
      </c>
      <c r="H12" s="18">
        <f>H11/I11</f>
        <v>0.35555555555555557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28</v>
      </c>
      <c r="E53" s="22">
        <v>2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5</v>
      </c>
      <c r="S53" s="25">
        <v>5</v>
      </c>
      <c r="T53" s="25">
        <f>SUM(O53:S53)</f>
        <v>12</v>
      </c>
      <c r="U53" s="26"/>
    </row>
    <row r="54" spans="2:21" ht="28" x14ac:dyDescent="0.35">
      <c r="B54" s="46"/>
      <c r="C54" s="21" t="s">
        <v>26</v>
      </c>
      <c r="D54" s="27">
        <f>D53/F53</f>
        <v>0.93333333333333335</v>
      </c>
      <c r="E54" s="27">
        <f>E53/F53</f>
        <v>6.6666666666666666E-2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0.16666666666666666</v>
      </c>
      <c r="R54" s="28">
        <f>R53/T53</f>
        <v>0.41666666666666669</v>
      </c>
      <c r="S54" s="28">
        <f>S53/T53</f>
        <v>0.41666666666666669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27</v>
      </c>
      <c r="E55" s="22">
        <v>3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6</v>
      </c>
      <c r="S55" s="25">
        <v>4</v>
      </c>
      <c r="T55" s="25">
        <f>SUM(O55:S55)</f>
        <v>12</v>
      </c>
      <c r="U55" s="26"/>
    </row>
    <row r="56" spans="2:21" x14ac:dyDescent="0.35">
      <c r="B56" s="46"/>
      <c r="C56" s="21" t="s">
        <v>28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0.16666666666666666</v>
      </c>
      <c r="R56" s="28">
        <f>R55/T55</f>
        <v>0.5</v>
      </c>
      <c r="S56" s="28">
        <f>S55/T55</f>
        <v>0.33333333333333331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55</v>
      </c>
      <c r="E57" s="16">
        <f>E53+E55</f>
        <v>5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11</v>
      </c>
      <c r="S57" s="16">
        <f>S53+S55</f>
        <v>9</v>
      </c>
      <c r="T57" s="16">
        <f>SUM(O57:S57)</f>
        <v>24</v>
      </c>
    </row>
    <row r="58" spans="2:21" x14ac:dyDescent="0.35">
      <c r="C58" s="17" t="s">
        <v>20</v>
      </c>
      <c r="D58" s="18">
        <f>D57/F57</f>
        <v>0.91666666666666663</v>
      </c>
      <c r="E58" s="18">
        <f>E57/F57</f>
        <v>8.3333333333333329E-2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0.16666666666666666</v>
      </c>
      <c r="R58" s="18">
        <f>R57/T57</f>
        <v>0.45833333333333331</v>
      </c>
      <c r="S58" s="18">
        <f>S57/T57</f>
        <v>0.375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0</v>
      </c>
      <c r="F101" s="30">
        <v>0</v>
      </c>
      <c r="G101" s="30">
        <v>14</v>
      </c>
      <c r="H101" s="30">
        <v>16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5</v>
      </c>
      <c r="P101" s="34">
        <v>5</v>
      </c>
      <c r="Q101" s="34">
        <v>2</v>
      </c>
      <c r="R101" s="34">
        <f>SUM(O101:Q101)</f>
        <v>12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</v>
      </c>
      <c r="G102" s="35">
        <f>G101/I101</f>
        <v>0.46666666666666667</v>
      </c>
      <c r="H102" s="35">
        <f>H101/I101</f>
        <v>0.53333333333333333</v>
      </c>
      <c r="I102" s="35">
        <f>I101/I101</f>
        <v>1</v>
      </c>
      <c r="J102" s="31"/>
      <c r="N102" s="15" t="s">
        <v>19</v>
      </c>
      <c r="O102" s="16">
        <f>O101</f>
        <v>5</v>
      </c>
      <c r="P102" s="16">
        <f>P101</f>
        <v>5</v>
      </c>
      <c r="Q102" s="16">
        <f>Q101</f>
        <v>2</v>
      </c>
      <c r="R102" s="16">
        <f>SUM(O102:Q102)</f>
        <v>12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0.41666666666666669</v>
      </c>
      <c r="P103" s="18">
        <f>P102/R102</f>
        <v>0.41666666666666669</v>
      </c>
      <c r="Q103" s="18">
        <f>Q102/R102</f>
        <v>0.16666666666666666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3</v>
      </c>
      <c r="F107" s="30">
        <v>5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0.1</v>
      </c>
      <c r="F108" s="35">
        <f>F107/I107</f>
        <v>0.16666666666666666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5</v>
      </c>
      <c r="F109" s="36">
        <f>F101+F103+F105+F107</f>
        <v>13</v>
      </c>
      <c r="G109" s="36">
        <f>G101+G103+G105+G107</f>
        <v>51</v>
      </c>
      <c r="H109" s="36">
        <f>H101+H103+H105+H107</f>
        <v>51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4.1666666666666664E-2</v>
      </c>
      <c r="F110" s="18">
        <f>F109/I109</f>
        <v>0.10833333333333334</v>
      </c>
      <c r="G110" s="18">
        <f>G109/I109</f>
        <v>0.42499999999999999</v>
      </c>
      <c r="H110" s="18">
        <f>H109/I109</f>
        <v>0.42499999999999999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2:U110"/>
  <sheetViews>
    <sheetView workbookViewId="0">
      <selection activeCell="G2" sqref="G2:H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64</v>
      </c>
      <c r="C2" s="3" t="s">
        <v>0</v>
      </c>
      <c r="D2" s="37">
        <v>2</v>
      </c>
      <c r="E2" s="37" t="s">
        <v>1</v>
      </c>
      <c r="F2" s="4" t="s">
        <v>2</v>
      </c>
      <c r="G2" s="40" t="s">
        <v>56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1</v>
      </c>
      <c r="F5" s="7">
        <v>2</v>
      </c>
      <c r="G5" s="7">
        <v>12</v>
      </c>
      <c r="H5" s="7">
        <v>15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3.3333333333333333E-2</v>
      </c>
      <c r="F6" s="12">
        <f>F5/I5</f>
        <v>6.6666666666666666E-2</v>
      </c>
      <c r="G6" s="12">
        <f>G5/I5</f>
        <v>0.4</v>
      </c>
      <c r="H6" s="12">
        <f>H5/I5</f>
        <v>0.5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1</v>
      </c>
      <c r="F7" s="7">
        <v>2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3.3333333333333333E-2</v>
      </c>
      <c r="F8" s="12">
        <f>F7/I7</f>
        <v>6.6666666666666666E-2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0</v>
      </c>
      <c r="G9" s="7">
        <v>18</v>
      </c>
      <c r="H9" s="7">
        <v>10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0</v>
      </c>
      <c r="G10" s="12">
        <f>G9/I9</f>
        <v>0.6</v>
      </c>
      <c r="H10" s="12">
        <f>H9/I9</f>
        <v>0.33333333333333331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4</v>
      </c>
      <c r="F11" s="16">
        <f>F5+F7+F9</f>
        <v>4</v>
      </c>
      <c r="G11" s="16">
        <f>G5+G7+G9</f>
        <v>50</v>
      </c>
      <c r="H11" s="16">
        <f>H5+H7+H9</f>
        <v>32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4.4444444444444446E-2</v>
      </c>
      <c r="F12" s="18">
        <f>F11/I11</f>
        <v>4.4444444444444446E-2</v>
      </c>
      <c r="G12" s="18">
        <f>G11/I11</f>
        <v>0.55555555555555558</v>
      </c>
      <c r="H12" s="18">
        <f>H11/I11</f>
        <v>0.35555555555555557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29</v>
      </c>
      <c r="E53" s="22">
        <v>1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1</v>
      </c>
      <c r="R53" s="25">
        <v>7</v>
      </c>
      <c r="S53" s="25">
        <v>4</v>
      </c>
      <c r="T53" s="25">
        <f>SUM(O53:S53)</f>
        <v>12</v>
      </c>
      <c r="U53" s="26"/>
    </row>
    <row r="54" spans="2:21" ht="28" x14ac:dyDescent="0.35">
      <c r="B54" s="46"/>
      <c r="C54" s="21" t="s">
        <v>26</v>
      </c>
      <c r="D54" s="27">
        <f>D53/F53</f>
        <v>0.96666666666666667</v>
      </c>
      <c r="E54" s="27">
        <f>E53/F53</f>
        <v>3.3333333333333333E-2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8.3333333333333329E-2</v>
      </c>
      <c r="R54" s="28">
        <f>R53/T53</f>
        <v>0.58333333333333337</v>
      </c>
      <c r="S54" s="28">
        <f>S53/T53</f>
        <v>0.33333333333333331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30</v>
      </c>
      <c r="E55" s="22">
        <v>0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1</v>
      </c>
      <c r="R55" s="25">
        <v>8</v>
      </c>
      <c r="S55" s="25">
        <v>3</v>
      </c>
      <c r="T55" s="25">
        <f>SUM(O55:S55)</f>
        <v>12</v>
      </c>
      <c r="U55" s="26"/>
    </row>
    <row r="56" spans="2:21" x14ac:dyDescent="0.35">
      <c r="B56" s="46"/>
      <c r="C56" s="21" t="s">
        <v>28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8.3333333333333329E-2</v>
      </c>
      <c r="R56" s="28">
        <f>R55/T55</f>
        <v>0.66666666666666663</v>
      </c>
      <c r="S56" s="28">
        <f>S55/T55</f>
        <v>0.25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59</v>
      </c>
      <c r="E57" s="16">
        <f>E53+E55</f>
        <v>1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15</v>
      </c>
      <c r="S57" s="16">
        <f>S53+S55</f>
        <v>7</v>
      </c>
      <c r="T57" s="16">
        <f>SUM(O57:S57)</f>
        <v>24</v>
      </c>
    </row>
    <row r="58" spans="2:21" x14ac:dyDescent="0.35">
      <c r="C58" s="17" t="s">
        <v>20</v>
      </c>
      <c r="D58" s="18">
        <f>D57/F57</f>
        <v>0.98333333333333328</v>
      </c>
      <c r="E58" s="18">
        <f>E57/F57</f>
        <v>1.6666666666666666E-2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8.3333333333333329E-2</v>
      </c>
      <c r="R58" s="18">
        <f>R57/T57</f>
        <v>0.625</v>
      </c>
      <c r="S58" s="18">
        <f>S57/T57</f>
        <v>0.29166666666666669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10</v>
      </c>
      <c r="H101" s="30">
        <v>14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6</v>
      </c>
      <c r="P101" s="34">
        <v>4</v>
      </c>
      <c r="Q101" s="34">
        <v>2</v>
      </c>
      <c r="R101" s="34">
        <f>SUM(O101:Q101)</f>
        <v>12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0.33333333333333331</v>
      </c>
      <c r="H102" s="35">
        <f>H101/I101</f>
        <v>0.46666666666666667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4</v>
      </c>
      <c r="Q102" s="16">
        <f>Q101</f>
        <v>2</v>
      </c>
      <c r="R102" s="16">
        <f>SUM(O102:Q102)</f>
        <v>12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0.5</v>
      </c>
      <c r="P103" s="18">
        <f>P102/R102</f>
        <v>0.33333333333333331</v>
      </c>
      <c r="Q103" s="18">
        <f>Q102/R102</f>
        <v>0.16666666666666666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1</v>
      </c>
      <c r="F105" s="30">
        <v>3</v>
      </c>
      <c r="G105" s="30">
        <v>11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</v>
      </c>
      <c r="G106" s="35">
        <f>G105/I105</f>
        <v>0.36666666666666664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19</v>
      </c>
      <c r="G109" s="36">
        <f>G101+G103+G105+G107</f>
        <v>48</v>
      </c>
      <c r="H109" s="36">
        <f>H101+H103+H105+H107</f>
        <v>49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0.15833333333333333</v>
      </c>
      <c r="G110" s="18">
        <f>G109/I109</f>
        <v>0.4</v>
      </c>
      <c r="H110" s="18">
        <f>H109/I109</f>
        <v>0.40833333333333333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U110"/>
  <sheetViews>
    <sheetView workbookViewId="0">
      <selection activeCell="E7" sqref="E7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57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0</v>
      </c>
      <c r="F5" s="7">
        <v>3</v>
      </c>
      <c r="G5" s="7">
        <v>15</v>
      </c>
      <c r="H5" s="7">
        <v>12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0.1</v>
      </c>
      <c r="G6" s="12">
        <f>G5/I5</f>
        <v>0.5</v>
      </c>
      <c r="H6" s="12">
        <f>H5/I5</f>
        <v>0.4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7</v>
      </c>
      <c r="G11" s="16">
        <f>G5+G7+G9</f>
        <v>55</v>
      </c>
      <c r="H11" s="16">
        <f>H5+H7+H9</f>
        <v>26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7.7777777777777779E-2</v>
      </c>
      <c r="G12" s="18">
        <f>G11/I11</f>
        <v>0.61111111111111116</v>
      </c>
      <c r="H12" s="18">
        <f>H11/I11</f>
        <v>0.28888888888888886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27</v>
      </c>
      <c r="E53" s="22">
        <v>3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3</v>
      </c>
      <c r="R53" s="25">
        <v>7</v>
      </c>
      <c r="S53" s="25">
        <v>7</v>
      </c>
      <c r="T53" s="25">
        <f>SUM(O53:S53)</f>
        <v>17</v>
      </c>
      <c r="U53" s="26"/>
    </row>
    <row r="54" spans="2:21" ht="28" x14ac:dyDescent="0.35">
      <c r="B54" s="46"/>
      <c r="C54" s="21" t="s">
        <v>26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0.17647058823529413</v>
      </c>
      <c r="R54" s="28">
        <f>R53/T53</f>
        <v>0.41176470588235292</v>
      </c>
      <c r="S54" s="28">
        <f>S53/T53</f>
        <v>0.41176470588235292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27</v>
      </c>
      <c r="E55" s="22">
        <v>3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2</v>
      </c>
      <c r="R55" s="25">
        <v>9</v>
      </c>
      <c r="S55" s="25">
        <v>6</v>
      </c>
      <c r="T55" s="25">
        <f>SUM(O55:S55)</f>
        <v>17</v>
      </c>
      <c r="U55" s="26"/>
    </row>
    <row r="56" spans="2:21" x14ac:dyDescent="0.35">
      <c r="B56" s="46"/>
      <c r="C56" s="21" t="s">
        <v>28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0.11764705882352941</v>
      </c>
      <c r="R56" s="28">
        <f>R55/T55</f>
        <v>0.52941176470588236</v>
      </c>
      <c r="S56" s="28">
        <f>S55/T55</f>
        <v>0.35294117647058826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54</v>
      </c>
      <c r="E57" s="16">
        <f>E53+E55</f>
        <v>6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16</v>
      </c>
      <c r="S57" s="16">
        <f>S53+S55</f>
        <v>13</v>
      </c>
      <c r="T57" s="16">
        <f>SUM(O57:S57)</f>
        <v>34</v>
      </c>
    </row>
    <row r="58" spans="2:21" x14ac:dyDescent="0.35">
      <c r="C58" s="17" t="s">
        <v>20</v>
      </c>
      <c r="D58" s="18">
        <f>D57/F57</f>
        <v>0.9</v>
      </c>
      <c r="E58" s="18">
        <f>E57/F57</f>
        <v>0.1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0.14705882352941177</v>
      </c>
      <c r="R58" s="18">
        <f>R57/T57</f>
        <v>0.47058823529411764</v>
      </c>
      <c r="S58" s="18">
        <f>S57/T57</f>
        <v>0.38235294117647056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0</v>
      </c>
      <c r="F101" s="30">
        <v>5</v>
      </c>
      <c r="G101" s="30">
        <v>14</v>
      </c>
      <c r="H101" s="30">
        <v>11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6</v>
      </c>
      <c r="P101" s="34">
        <v>8</v>
      </c>
      <c r="Q101" s="34">
        <v>3</v>
      </c>
      <c r="R101" s="34">
        <f>SUM(O101:Q101)</f>
        <v>17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0.16666666666666666</v>
      </c>
      <c r="G102" s="35">
        <f>G101/I101</f>
        <v>0.46666666666666667</v>
      </c>
      <c r="H102" s="35">
        <f>H101/I101</f>
        <v>0.36666666666666664</v>
      </c>
      <c r="I102" s="35">
        <f>I101/I101</f>
        <v>1</v>
      </c>
      <c r="J102" s="31"/>
      <c r="N102" s="15" t="s">
        <v>19</v>
      </c>
      <c r="O102" s="16">
        <f>O101</f>
        <v>6</v>
      </c>
      <c r="P102" s="16">
        <f>P101</f>
        <v>8</v>
      </c>
      <c r="Q102" s="16">
        <f>Q101</f>
        <v>3</v>
      </c>
      <c r="R102" s="16">
        <f>SUM(O102:Q102)</f>
        <v>17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0.35294117647058826</v>
      </c>
      <c r="P103" s="18">
        <f>P102/R102</f>
        <v>0.47058823529411764</v>
      </c>
      <c r="Q103" s="18">
        <f>Q102/R102</f>
        <v>0.17647058823529413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19</v>
      </c>
      <c r="G109" s="36">
        <f>G101+G103+G105+G107</f>
        <v>51</v>
      </c>
      <c r="H109" s="36">
        <f>H101+H103+H105+H107</f>
        <v>46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0.15833333333333333</v>
      </c>
      <c r="G110" s="18">
        <f>G109/I109</f>
        <v>0.42499999999999999</v>
      </c>
      <c r="H110" s="18">
        <f>H109/I109</f>
        <v>0.38333333333333336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U110"/>
  <sheetViews>
    <sheetView workbookViewId="0">
      <selection activeCell="G2" sqref="G2:H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67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0</v>
      </c>
      <c r="F5" s="7">
        <v>3</v>
      </c>
      <c r="G5" s="7">
        <v>15</v>
      </c>
      <c r="H5" s="7">
        <v>12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0.1</v>
      </c>
      <c r="G6" s="12">
        <f>G5/I5</f>
        <v>0.5</v>
      </c>
      <c r="H6" s="12">
        <f>H5/I5</f>
        <v>0.4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7</v>
      </c>
      <c r="G11" s="16">
        <f>G5+G7+G9</f>
        <v>55</v>
      </c>
      <c r="H11" s="16">
        <f>H5+H7+H9</f>
        <v>26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7.7777777777777779E-2</v>
      </c>
      <c r="G12" s="18">
        <f>G11/I11</f>
        <v>0.61111111111111116</v>
      </c>
      <c r="H12" s="18">
        <f>H11/I11</f>
        <v>0.28888888888888886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28</v>
      </c>
      <c r="E53" s="22">
        <v>2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2</v>
      </c>
      <c r="Q53" s="25">
        <v>2</v>
      </c>
      <c r="R53" s="25">
        <v>7</v>
      </c>
      <c r="S53" s="25">
        <v>6</v>
      </c>
      <c r="T53" s="25">
        <f>SUM(O53:S53)</f>
        <v>17</v>
      </c>
      <c r="U53" s="26"/>
    </row>
    <row r="54" spans="2:21" ht="28" x14ac:dyDescent="0.35">
      <c r="B54" s="46"/>
      <c r="C54" s="21" t="s">
        <v>26</v>
      </c>
      <c r="D54" s="27">
        <f>D53/F53</f>
        <v>0.93333333333333335</v>
      </c>
      <c r="E54" s="27">
        <f>E53/F53</f>
        <v>6.6666666666666666E-2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0.11764705882352941</v>
      </c>
      <c r="Q54" s="28">
        <f>Q53/T53</f>
        <v>0.11764705882352941</v>
      </c>
      <c r="R54" s="28">
        <f>R53/T53</f>
        <v>0.41176470588235292</v>
      </c>
      <c r="S54" s="28">
        <f>S53/T53</f>
        <v>0.35294117647058826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28</v>
      </c>
      <c r="E55" s="22">
        <v>2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1</v>
      </c>
      <c r="Q55" s="25">
        <v>1</v>
      </c>
      <c r="R55" s="25">
        <v>9</v>
      </c>
      <c r="S55" s="25">
        <v>6</v>
      </c>
      <c r="T55" s="25">
        <f>SUM(O55:S55)</f>
        <v>17</v>
      </c>
      <c r="U55" s="26"/>
    </row>
    <row r="56" spans="2:21" x14ac:dyDescent="0.35">
      <c r="B56" s="46"/>
      <c r="C56" s="21" t="s">
        <v>28</v>
      </c>
      <c r="D56" s="27">
        <f>D55/F55</f>
        <v>0.93333333333333335</v>
      </c>
      <c r="E56" s="27">
        <f>E55/F55</f>
        <v>6.6666666666666666E-2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5.8823529411764705E-2</v>
      </c>
      <c r="Q56" s="28">
        <f>Q55/T55</f>
        <v>5.8823529411764705E-2</v>
      </c>
      <c r="R56" s="28">
        <f>R55/T55</f>
        <v>0.52941176470588236</v>
      </c>
      <c r="S56" s="28">
        <f>S55/T55</f>
        <v>0.35294117647058826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56</v>
      </c>
      <c r="E57" s="16">
        <f>E53+E55</f>
        <v>4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3</v>
      </c>
      <c r="Q57" s="16">
        <f>Q53+Q55</f>
        <v>3</v>
      </c>
      <c r="R57" s="16">
        <f>R53+R55</f>
        <v>16</v>
      </c>
      <c r="S57" s="16">
        <f>S53+S55</f>
        <v>12</v>
      </c>
      <c r="T57" s="16">
        <f>SUM(O57:S57)</f>
        <v>34</v>
      </c>
    </row>
    <row r="58" spans="2:21" x14ac:dyDescent="0.35">
      <c r="C58" s="17" t="s">
        <v>20</v>
      </c>
      <c r="D58" s="18">
        <f>D57/F57</f>
        <v>0.93333333333333335</v>
      </c>
      <c r="E58" s="18">
        <f>E57/F57</f>
        <v>6.6666666666666666E-2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8.8235294117647065E-2</v>
      </c>
      <c r="Q58" s="18">
        <f>Q57/T57</f>
        <v>8.8235294117647065E-2</v>
      </c>
      <c r="R58" s="18">
        <f>R57/T57</f>
        <v>0.47058823529411764</v>
      </c>
      <c r="S58" s="18">
        <f>S57/T57</f>
        <v>0.35294117647058826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11</v>
      </c>
      <c r="H101" s="30">
        <v>14</v>
      </c>
      <c r="I101" s="30">
        <f>SUM(D101:H101)</f>
        <v>31</v>
      </c>
      <c r="J101" s="31"/>
      <c r="M101" s="32">
        <v>1</v>
      </c>
      <c r="N101" s="33" t="s">
        <v>36</v>
      </c>
      <c r="O101" s="34">
        <v>7</v>
      </c>
      <c r="P101" s="34">
        <v>7</v>
      </c>
      <c r="Q101" s="34">
        <v>3</v>
      </c>
      <c r="R101" s="34">
        <f>SUM(O101:Q101)</f>
        <v>17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0.19354838709677419</v>
      </c>
      <c r="G102" s="35">
        <f>G101/I101</f>
        <v>0.35483870967741937</v>
      </c>
      <c r="H102" s="35">
        <f>H101/I101</f>
        <v>0.45161290322580644</v>
      </c>
      <c r="I102" s="35">
        <f>I101/I101</f>
        <v>1</v>
      </c>
      <c r="J102" s="31"/>
      <c r="N102" s="15" t="s">
        <v>19</v>
      </c>
      <c r="O102" s="16">
        <f>O101</f>
        <v>7</v>
      </c>
      <c r="P102" s="16">
        <f>P101</f>
        <v>7</v>
      </c>
      <c r="Q102" s="16">
        <f>Q101</f>
        <v>3</v>
      </c>
      <c r="R102" s="16">
        <f>SUM(O102:Q102)</f>
        <v>17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0.41176470588235292</v>
      </c>
      <c r="P103" s="18">
        <f>P102/R102</f>
        <v>0.41176470588235292</v>
      </c>
      <c r="Q103" s="18">
        <f>Q102/R102</f>
        <v>0.17647058823529413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2</v>
      </c>
      <c r="F105" s="30">
        <v>3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6.6666666666666666E-2</v>
      </c>
      <c r="F106" s="35">
        <f>F105/I105</f>
        <v>0.1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5</v>
      </c>
      <c r="F109" s="36">
        <f>F101+F103+F105+F107</f>
        <v>19</v>
      </c>
      <c r="G109" s="36">
        <f>G101+G103+G105+G107</f>
        <v>48</v>
      </c>
      <c r="H109" s="36">
        <f>H101+H103+H105+H107</f>
        <v>49</v>
      </c>
      <c r="I109" s="36">
        <f>SUM(D109:H109)</f>
        <v>121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4.1322314049586778E-2</v>
      </c>
      <c r="F110" s="18">
        <f>F109/I109</f>
        <v>0.15702479338842976</v>
      </c>
      <c r="G110" s="18">
        <f>G109/I109</f>
        <v>0.39669421487603307</v>
      </c>
      <c r="H110" s="18">
        <f>H109/I109</f>
        <v>0.4049586776859504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U110"/>
  <sheetViews>
    <sheetView workbookViewId="0">
      <selection activeCell="G2" sqref="G2:H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58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0</v>
      </c>
      <c r="F5" s="7">
        <v>3</v>
      </c>
      <c r="G5" s="7">
        <v>15</v>
      </c>
      <c r="H5" s="7">
        <v>12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0.1</v>
      </c>
      <c r="G6" s="12">
        <f>G5/I5</f>
        <v>0.5</v>
      </c>
      <c r="H6" s="12">
        <f>H5/I5</f>
        <v>0.4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7</v>
      </c>
      <c r="G11" s="16">
        <f>G5+G7+G9</f>
        <v>55</v>
      </c>
      <c r="H11" s="16">
        <f>H5+H7+H9</f>
        <v>26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7.7777777777777779E-2</v>
      </c>
      <c r="G12" s="18">
        <f>G11/I11</f>
        <v>0.61111111111111116</v>
      </c>
      <c r="H12" s="18">
        <f>H11/I11</f>
        <v>0.28888888888888886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29</v>
      </c>
      <c r="E53" s="22">
        <v>1</v>
      </c>
      <c r="F53" s="22">
        <f>SUM(D53:E53)</f>
        <v>30</v>
      </c>
      <c r="G53" s="23"/>
      <c r="M53" s="47">
        <v>1</v>
      </c>
      <c r="N53" s="24" t="s">
        <v>27</v>
      </c>
      <c r="O53" s="25">
        <v>1</v>
      </c>
      <c r="P53" s="25">
        <v>1</v>
      </c>
      <c r="Q53" s="25">
        <v>3</v>
      </c>
      <c r="R53" s="25">
        <v>6</v>
      </c>
      <c r="S53" s="25">
        <v>6</v>
      </c>
      <c r="T53" s="25">
        <f>SUM(O53:S53)</f>
        <v>17</v>
      </c>
      <c r="U53" s="26"/>
    </row>
    <row r="54" spans="2:21" ht="28" x14ac:dyDescent="0.35">
      <c r="B54" s="46"/>
      <c r="C54" s="21" t="s">
        <v>26</v>
      </c>
      <c r="D54" s="27">
        <f>D53/F53</f>
        <v>0.96666666666666667</v>
      </c>
      <c r="E54" s="27">
        <f>E53/F53</f>
        <v>3.3333333333333333E-2</v>
      </c>
      <c r="F54" s="27">
        <f>F53/F53</f>
        <v>1</v>
      </c>
      <c r="G54" s="23"/>
      <c r="M54" s="48"/>
      <c r="N54" s="24" t="s">
        <v>27</v>
      </c>
      <c r="O54" s="28">
        <f>O53/T53</f>
        <v>5.8823529411764705E-2</v>
      </c>
      <c r="P54" s="28">
        <f>P53/T53</f>
        <v>5.8823529411764705E-2</v>
      </c>
      <c r="Q54" s="28">
        <f>Q53/T53</f>
        <v>0.17647058823529413</v>
      </c>
      <c r="R54" s="28">
        <f>R53/T53</f>
        <v>0.35294117647058826</v>
      </c>
      <c r="S54" s="28">
        <f>S53/T53</f>
        <v>0.35294117647058826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30</v>
      </c>
      <c r="E55" s="22">
        <v>0</v>
      </c>
      <c r="F55" s="22">
        <f>SUM(D55:E55)</f>
        <v>30</v>
      </c>
      <c r="G55" s="23"/>
      <c r="M55" s="47">
        <v>2</v>
      </c>
      <c r="N55" s="24" t="s">
        <v>29</v>
      </c>
      <c r="O55" s="25">
        <v>1</v>
      </c>
      <c r="P55" s="25">
        <v>1</v>
      </c>
      <c r="Q55" s="25">
        <v>3</v>
      </c>
      <c r="R55" s="25">
        <v>6</v>
      </c>
      <c r="S55" s="25">
        <v>6</v>
      </c>
      <c r="T55" s="25">
        <f>SUM(O55:S55)</f>
        <v>17</v>
      </c>
      <c r="U55" s="26"/>
    </row>
    <row r="56" spans="2:21" x14ac:dyDescent="0.35">
      <c r="B56" s="46"/>
      <c r="C56" s="21" t="s">
        <v>28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8"/>
      <c r="N56" s="24" t="s">
        <v>29</v>
      </c>
      <c r="O56" s="28">
        <f>O55/T55</f>
        <v>5.8823529411764705E-2</v>
      </c>
      <c r="P56" s="28">
        <f>P55/T55</f>
        <v>5.8823529411764705E-2</v>
      </c>
      <c r="Q56" s="28">
        <f>Q55/T55</f>
        <v>0.17647058823529413</v>
      </c>
      <c r="R56" s="28">
        <f>R55/T55</f>
        <v>0.35294117647058826</v>
      </c>
      <c r="S56" s="28">
        <f>S55/T55</f>
        <v>0.35294117647058826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59</v>
      </c>
      <c r="E57" s="16">
        <f>E53+E55</f>
        <v>1</v>
      </c>
      <c r="F57" s="16">
        <f>SUM(D57:E57)</f>
        <v>60</v>
      </c>
      <c r="N57" s="15" t="s">
        <v>19</v>
      </c>
      <c r="O57" s="16">
        <f>O53+O55</f>
        <v>2</v>
      </c>
      <c r="P57" s="16">
        <f>P53+P55</f>
        <v>2</v>
      </c>
      <c r="Q57" s="16">
        <f>Q53+Q55</f>
        <v>6</v>
      </c>
      <c r="R57" s="16">
        <f>R53+R55</f>
        <v>12</v>
      </c>
      <c r="S57" s="16">
        <f>S53+S55</f>
        <v>12</v>
      </c>
      <c r="T57" s="16">
        <f>SUM(O57:S57)</f>
        <v>34</v>
      </c>
    </row>
    <row r="58" spans="2:21" x14ac:dyDescent="0.35">
      <c r="C58" s="17" t="s">
        <v>20</v>
      </c>
      <c r="D58" s="18">
        <f>D57/F57</f>
        <v>0.98333333333333328</v>
      </c>
      <c r="E58" s="18">
        <f>E57/F57</f>
        <v>1.6666666666666666E-2</v>
      </c>
      <c r="F58" s="18">
        <f>F57/F57</f>
        <v>1</v>
      </c>
      <c r="N58" s="17" t="s">
        <v>20</v>
      </c>
      <c r="O58" s="18">
        <f>O57/T57</f>
        <v>5.8823529411764705E-2</v>
      </c>
      <c r="P58" s="18">
        <f>P57/T57</f>
        <v>5.8823529411764705E-2</v>
      </c>
      <c r="Q58" s="18">
        <f>Q57/T57</f>
        <v>0.17647058823529413</v>
      </c>
      <c r="R58" s="18">
        <f>R57/T57</f>
        <v>0.35294117647058826</v>
      </c>
      <c r="S58" s="18">
        <f>S57/T57</f>
        <v>0.35294117647058826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4</v>
      </c>
      <c r="H101" s="30">
        <v>20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9</v>
      </c>
      <c r="P101" s="34">
        <v>3</v>
      </c>
      <c r="Q101" s="34">
        <v>5</v>
      </c>
      <c r="R101" s="34">
        <f>SUM(O101:Q101)</f>
        <v>17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0.13333333333333333</v>
      </c>
      <c r="H102" s="35">
        <f>H101/I101</f>
        <v>0.66666666666666663</v>
      </c>
      <c r="I102" s="35">
        <f>I101/I101</f>
        <v>1</v>
      </c>
      <c r="J102" s="31"/>
      <c r="N102" s="15" t="s">
        <v>19</v>
      </c>
      <c r="O102" s="16">
        <f>O101</f>
        <v>9</v>
      </c>
      <c r="P102" s="16">
        <f>P101</f>
        <v>3</v>
      </c>
      <c r="Q102" s="16">
        <f>Q101</f>
        <v>5</v>
      </c>
      <c r="R102" s="16">
        <f>SUM(O102:Q102)</f>
        <v>17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0.52941176470588236</v>
      </c>
      <c r="P103" s="18">
        <f>P102/R102</f>
        <v>0.17647058823529413</v>
      </c>
      <c r="Q103" s="18">
        <f>Q102/R102</f>
        <v>0.29411764705882354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20</v>
      </c>
      <c r="G109" s="36">
        <f>G101+G103+G105+G107</f>
        <v>41</v>
      </c>
      <c r="H109" s="36">
        <f>H101+H103+H105+H107</f>
        <v>55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0.16666666666666666</v>
      </c>
      <c r="G110" s="18">
        <f>G109/I109</f>
        <v>0.34166666666666667</v>
      </c>
      <c r="H110" s="18">
        <f>H109/I109</f>
        <v>0.45833333333333331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U110"/>
  <sheetViews>
    <sheetView workbookViewId="0">
      <selection activeCell="G2" sqref="G2:H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59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0</v>
      </c>
      <c r="F5" s="7">
        <v>3</v>
      </c>
      <c r="G5" s="7">
        <v>15</v>
      </c>
      <c r="H5" s="7">
        <v>12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0.1</v>
      </c>
      <c r="G6" s="12">
        <f>G5/I5</f>
        <v>0.5</v>
      </c>
      <c r="H6" s="12">
        <f>H5/I5</f>
        <v>0.4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7</v>
      </c>
      <c r="G11" s="16">
        <f>G5+G7+G9</f>
        <v>55</v>
      </c>
      <c r="H11" s="16">
        <f>H5+H7+H9</f>
        <v>26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7.7777777777777779E-2</v>
      </c>
      <c r="G12" s="18">
        <f>G11/I11</f>
        <v>0.61111111111111116</v>
      </c>
      <c r="H12" s="18">
        <f>H11/I11</f>
        <v>0.28888888888888886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23</v>
      </c>
      <c r="E53" s="22">
        <v>7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1</v>
      </c>
      <c r="Q53" s="25">
        <v>3</v>
      </c>
      <c r="R53" s="25">
        <v>6</v>
      </c>
      <c r="S53" s="25">
        <v>7</v>
      </c>
      <c r="T53" s="25">
        <f>SUM(O53:S53)</f>
        <v>17</v>
      </c>
      <c r="U53" s="26"/>
    </row>
    <row r="54" spans="2:21" ht="28" x14ac:dyDescent="0.35">
      <c r="B54" s="46"/>
      <c r="C54" s="21" t="s">
        <v>26</v>
      </c>
      <c r="D54" s="27">
        <f>D53/F53</f>
        <v>0.76666666666666672</v>
      </c>
      <c r="E54" s="27">
        <f>E53/F53</f>
        <v>0.23333333333333334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5.8823529411764705E-2</v>
      </c>
      <c r="Q54" s="28">
        <f>Q53/T53</f>
        <v>0.17647058823529413</v>
      </c>
      <c r="R54" s="28">
        <f>R53/T53</f>
        <v>0.35294117647058826</v>
      </c>
      <c r="S54" s="28">
        <f>S53/T53</f>
        <v>0.41176470588235292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27</v>
      </c>
      <c r="E55" s="22">
        <v>3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3</v>
      </c>
      <c r="R55" s="25">
        <v>8</v>
      </c>
      <c r="S55" s="25">
        <v>6</v>
      </c>
      <c r="T55" s="25">
        <f>SUM(O55:S55)</f>
        <v>17</v>
      </c>
      <c r="U55" s="26"/>
    </row>
    <row r="56" spans="2:21" x14ac:dyDescent="0.35">
      <c r="B56" s="46"/>
      <c r="C56" s="21" t="s">
        <v>28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0.17647058823529413</v>
      </c>
      <c r="R56" s="28">
        <f>R55/T55</f>
        <v>0.47058823529411764</v>
      </c>
      <c r="S56" s="28">
        <f>S55/T55</f>
        <v>0.35294117647058826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50</v>
      </c>
      <c r="E57" s="16">
        <f>E53+E55</f>
        <v>10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6</v>
      </c>
      <c r="R57" s="16">
        <f>R53+R55</f>
        <v>14</v>
      </c>
      <c r="S57" s="16">
        <f>S53+S55</f>
        <v>13</v>
      </c>
      <c r="T57" s="16">
        <f>SUM(O57:S57)</f>
        <v>34</v>
      </c>
    </row>
    <row r="58" spans="2:21" x14ac:dyDescent="0.35">
      <c r="C58" s="17" t="s">
        <v>20</v>
      </c>
      <c r="D58" s="18">
        <f>D57/F57</f>
        <v>0.83333333333333337</v>
      </c>
      <c r="E58" s="18">
        <f>E57/F57</f>
        <v>0.16666666666666666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2.9411764705882353E-2</v>
      </c>
      <c r="Q58" s="18">
        <f>Q57/T57</f>
        <v>0.17647058823529413</v>
      </c>
      <c r="R58" s="18">
        <f>R57/T57</f>
        <v>0.41176470588235292</v>
      </c>
      <c r="S58" s="18">
        <f>S57/T57</f>
        <v>0.38235294117647056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14</v>
      </c>
      <c r="H101" s="30">
        <v>10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9</v>
      </c>
      <c r="P101" s="34">
        <v>6</v>
      </c>
      <c r="Q101" s="34">
        <v>2</v>
      </c>
      <c r="R101" s="34">
        <f>SUM(O101:Q101)</f>
        <v>17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9</v>
      </c>
      <c r="P102" s="16">
        <f>P101</f>
        <v>6</v>
      </c>
      <c r="Q102" s="16">
        <f>Q101</f>
        <v>2</v>
      </c>
      <c r="R102" s="16">
        <f>SUM(O102:Q102)</f>
        <v>17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0</v>
      </c>
      <c r="F103" s="30">
        <v>5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0.52941176470588236</v>
      </c>
      <c r="P103" s="18">
        <f>P102/R102</f>
        <v>0.35294117647058826</v>
      </c>
      <c r="Q103" s="18">
        <f>Q102/R102</f>
        <v>0.11764705882352941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0</v>
      </c>
      <c r="F104" s="35">
        <f>F103/I103</f>
        <v>0.16666666666666666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1</v>
      </c>
      <c r="E107" s="30">
        <v>1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3.3333333333333333E-2</v>
      </c>
      <c r="E108" s="35">
        <f>E107/I107</f>
        <v>3.3333333333333333E-2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1</v>
      </c>
      <c r="E109" s="36">
        <f>E101+E103+E105+E107</f>
        <v>2</v>
      </c>
      <c r="F109" s="36">
        <f>F101+F103+F105+F107</f>
        <v>21</v>
      </c>
      <c r="G109" s="36">
        <f>G101+G103+G105+G107</f>
        <v>51</v>
      </c>
      <c r="H109" s="36">
        <f>H101+H103+H105+H107</f>
        <v>45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8.3333333333333332E-3</v>
      </c>
      <c r="E110" s="18">
        <f>E109/I109</f>
        <v>1.6666666666666666E-2</v>
      </c>
      <c r="F110" s="18">
        <f>F109/I109</f>
        <v>0.17499999999999999</v>
      </c>
      <c r="G110" s="18">
        <f>G109/I109</f>
        <v>0.42499999999999999</v>
      </c>
      <c r="H110" s="18">
        <f>H109/I109</f>
        <v>0.375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2:U110"/>
  <sheetViews>
    <sheetView workbookViewId="0">
      <selection activeCell="G2" sqref="G2:H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60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0</v>
      </c>
      <c r="F5" s="7">
        <v>3</v>
      </c>
      <c r="G5" s="7">
        <v>15</v>
      </c>
      <c r="H5" s="7">
        <v>12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0.1</v>
      </c>
      <c r="G6" s="12">
        <f>G5/I5</f>
        <v>0.5</v>
      </c>
      <c r="H6" s="12">
        <f>H5/I5</f>
        <v>0.4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7</v>
      </c>
      <c r="G11" s="16">
        <f>G5+G7+G9</f>
        <v>55</v>
      </c>
      <c r="H11" s="16">
        <f>H5+H7+H9</f>
        <v>26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7.7777777777777779E-2</v>
      </c>
      <c r="G12" s="18">
        <f>G11/I11</f>
        <v>0.61111111111111116</v>
      </c>
      <c r="H12" s="18">
        <f>H11/I11</f>
        <v>0.28888888888888886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25</v>
      </c>
      <c r="E53" s="22">
        <v>5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1</v>
      </c>
      <c r="Q53" s="25">
        <v>5</v>
      </c>
      <c r="R53" s="25">
        <v>5</v>
      </c>
      <c r="S53" s="25">
        <v>6</v>
      </c>
      <c r="T53" s="25">
        <f>SUM(O53:S53)</f>
        <v>17</v>
      </c>
      <c r="U53" s="26"/>
    </row>
    <row r="54" spans="2:21" ht="28" x14ac:dyDescent="0.35">
      <c r="B54" s="46"/>
      <c r="C54" s="21" t="s">
        <v>26</v>
      </c>
      <c r="D54" s="27">
        <f>D53/F53</f>
        <v>0.83333333333333337</v>
      </c>
      <c r="E54" s="27">
        <f>E53/F53</f>
        <v>0.16666666666666666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5.8823529411764705E-2</v>
      </c>
      <c r="Q54" s="28">
        <f>Q53/T53</f>
        <v>0.29411764705882354</v>
      </c>
      <c r="R54" s="28">
        <f>R53/T53</f>
        <v>0.29411764705882354</v>
      </c>
      <c r="S54" s="28">
        <f>S53/T53</f>
        <v>0.35294117647058826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26</v>
      </c>
      <c r="E55" s="22">
        <v>4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4</v>
      </c>
      <c r="R55" s="25">
        <v>7</v>
      </c>
      <c r="S55" s="25">
        <v>6</v>
      </c>
      <c r="T55" s="25">
        <f>SUM(O55:S55)</f>
        <v>17</v>
      </c>
      <c r="U55" s="26"/>
    </row>
    <row r="56" spans="2:21" x14ac:dyDescent="0.35">
      <c r="B56" s="46"/>
      <c r="C56" s="21" t="s">
        <v>28</v>
      </c>
      <c r="D56" s="27">
        <f>D55/F55</f>
        <v>0.8666666666666667</v>
      </c>
      <c r="E56" s="27">
        <f>E55/F55</f>
        <v>0.13333333333333333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0.23529411764705882</v>
      </c>
      <c r="R56" s="28">
        <f>R55/T55</f>
        <v>0.41176470588235292</v>
      </c>
      <c r="S56" s="28">
        <f>S55/T55</f>
        <v>0.35294117647058826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51</v>
      </c>
      <c r="E57" s="16">
        <f>E53+E55</f>
        <v>9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1</v>
      </c>
      <c r="Q57" s="16">
        <f>Q53+Q55</f>
        <v>9</v>
      </c>
      <c r="R57" s="16">
        <f>R53+R55</f>
        <v>12</v>
      </c>
      <c r="S57" s="16">
        <f>S53+S55</f>
        <v>12</v>
      </c>
      <c r="T57" s="16">
        <f>SUM(O57:S57)</f>
        <v>34</v>
      </c>
    </row>
    <row r="58" spans="2:21" x14ac:dyDescent="0.35">
      <c r="C58" s="17" t="s">
        <v>20</v>
      </c>
      <c r="D58" s="18">
        <f>D57/F57</f>
        <v>0.85</v>
      </c>
      <c r="E58" s="18">
        <f>E57/F57</f>
        <v>0.15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2.9411764705882353E-2</v>
      </c>
      <c r="Q58" s="18">
        <f>Q57/T57</f>
        <v>0.26470588235294118</v>
      </c>
      <c r="R58" s="18">
        <f>R57/T57</f>
        <v>0.35294117647058826</v>
      </c>
      <c r="S58" s="18">
        <f>S57/T57</f>
        <v>0.35294117647058826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14</v>
      </c>
      <c r="H101" s="30">
        <v>10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10</v>
      </c>
      <c r="P101" s="34">
        <v>5</v>
      </c>
      <c r="Q101" s="34">
        <v>2</v>
      </c>
      <c r="R101" s="34">
        <f>SUM(O101:Q101)</f>
        <v>17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10</v>
      </c>
      <c r="P102" s="16">
        <f>P101</f>
        <v>5</v>
      </c>
      <c r="Q102" s="16">
        <f>Q101</f>
        <v>2</v>
      </c>
      <c r="R102" s="16">
        <f>SUM(O102:Q102)</f>
        <v>17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0.58823529411764708</v>
      </c>
      <c r="P103" s="18">
        <f>P102/R102</f>
        <v>0.29411764705882354</v>
      </c>
      <c r="Q103" s="18">
        <f>Q102/R102</f>
        <v>0.11764705882352941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1</v>
      </c>
      <c r="E105" s="30">
        <v>0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3.3333333333333333E-2</v>
      </c>
      <c r="E106" s="35">
        <f>E105/I105</f>
        <v>0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1</v>
      </c>
      <c r="E109" s="36">
        <f>E101+E103+E105+E107</f>
        <v>3</v>
      </c>
      <c r="F109" s="36">
        <f>F101+F103+F105+F107</f>
        <v>20</v>
      </c>
      <c r="G109" s="36">
        <f>G101+G103+G105+G107</f>
        <v>51</v>
      </c>
      <c r="H109" s="36">
        <f>H101+H103+H105+H107</f>
        <v>45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8.3333333333333332E-3</v>
      </c>
      <c r="E110" s="18">
        <f>E109/I109</f>
        <v>2.5000000000000001E-2</v>
      </c>
      <c r="F110" s="18">
        <f>F109/I109</f>
        <v>0.16666666666666666</v>
      </c>
      <c r="G110" s="18">
        <f>G109/I109</f>
        <v>0.42499999999999999</v>
      </c>
      <c r="H110" s="18">
        <f>H109/I109</f>
        <v>0.375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2:U110"/>
  <sheetViews>
    <sheetView workbookViewId="0">
      <selection activeCell="G2" sqref="G2:H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61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0</v>
      </c>
      <c r="F5" s="7">
        <v>3</v>
      </c>
      <c r="G5" s="7">
        <v>15</v>
      </c>
      <c r="H5" s="7">
        <v>12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0.1</v>
      </c>
      <c r="G6" s="12">
        <f>G5/I5</f>
        <v>0.5</v>
      </c>
      <c r="H6" s="12">
        <f>H5/I5</f>
        <v>0.4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7</v>
      </c>
      <c r="G11" s="16">
        <f>G5+G7+G9</f>
        <v>55</v>
      </c>
      <c r="H11" s="16">
        <f>H5+H7+H9</f>
        <v>26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7.7777777777777779E-2</v>
      </c>
      <c r="G12" s="18">
        <f>G11/I11</f>
        <v>0.61111111111111116</v>
      </c>
      <c r="H12" s="18">
        <f>H11/I11</f>
        <v>0.28888888888888886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28</v>
      </c>
      <c r="E53" s="22">
        <v>2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0</v>
      </c>
      <c r="Q53" s="25">
        <v>2</v>
      </c>
      <c r="R53" s="25">
        <v>9</v>
      </c>
      <c r="S53" s="25">
        <v>6</v>
      </c>
      <c r="T53" s="25">
        <f>SUM(O53:S53)</f>
        <v>17</v>
      </c>
      <c r="U53" s="26"/>
    </row>
    <row r="54" spans="2:21" ht="28" x14ac:dyDescent="0.35">
      <c r="B54" s="46"/>
      <c r="C54" s="21" t="s">
        <v>26</v>
      </c>
      <c r="D54" s="27">
        <f>D53/F53</f>
        <v>0.93333333333333335</v>
      </c>
      <c r="E54" s="27">
        <f>E53/F53</f>
        <v>6.6666666666666666E-2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0</v>
      </c>
      <c r="Q54" s="28">
        <f>Q53/T53</f>
        <v>0.11764705882352941</v>
      </c>
      <c r="R54" s="28">
        <f>R53/T53</f>
        <v>0.52941176470588236</v>
      </c>
      <c r="S54" s="28">
        <f>S53/T53</f>
        <v>0.35294117647058826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29</v>
      </c>
      <c r="E55" s="22">
        <v>1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0</v>
      </c>
      <c r="Q55" s="25">
        <v>3</v>
      </c>
      <c r="R55" s="25">
        <v>6</v>
      </c>
      <c r="S55" s="25">
        <v>8</v>
      </c>
      <c r="T55" s="25">
        <f>SUM(O55:S55)</f>
        <v>17</v>
      </c>
      <c r="U55" s="26"/>
    </row>
    <row r="56" spans="2:21" x14ac:dyDescent="0.35">
      <c r="B56" s="46"/>
      <c r="C56" s="21" t="s">
        <v>28</v>
      </c>
      <c r="D56" s="27">
        <f>D55/F55</f>
        <v>0.96666666666666667</v>
      </c>
      <c r="E56" s="27">
        <f>E55/F55</f>
        <v>3.3333333333333333E-2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0</v>
      </c>
      <c r="Q56" s="28">
        <f>Q55/T55</f>
        <v>0.17647058823529413</v>
      </c>
      <c r="R56" s="28">
        <f>R55/T55</f>
        <v>0.35294117647058826</v>
      </c>
      <c r="S56" s="28">
        <f>S55/T55</f>
        <v>0.47058823529411764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57</v>
      </c>
      <c r="E57" s="16">
        <f>E53+E55</f>
        <v>3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15</v>
      </c>
      <c r="S57" s="16">
        <f>S53+S55</f>
        <v>14</v>
      </c>
      <c r="T57" s="16">
        <f>SUM(O57:S57)</f>
        <v>34</v>
      </c>
    </row>
    <row r="58" spans="2:21" x14ac:dyDescent="0.35">
      <c r="C58" s="17" t="s">
        <v>20</v>
      </c>
      <c r="D58" s="18">
        <f>D57/F57</f>
        <v>0.95</v>
      </c>
      <c r="E58" s="18">
        <f>E57/F57</f>
        <v>0.05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0</v>
      </c>
      <c r="Q58" s="18">
        <f>Q57/T57</f>
        <v>0.14705882352941177</v>
      </c>
      <c r="R58" s="18">
        <f>R57/T57</f>
        <v>0.44117647058823528</v>
      </c>
      <c r="S58" s="18">
        <f>S57/T57</f>
        <v>0.41176470588235292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0</v>
      </c>
      <c r="F101" s="30">
        <v>4</v>
      </c>
      <c r="G101" s="30">
        <v>12</v>
      </c>
      <c r="H101" s="30">
        <v>10</v>
      </c>
      <c r="I101" s="30">
        <f>SUM(D101:H101)</f>
        <v>26</v>
      </c>
      <c r="J101" s="31"/>
      <c r="M101" s="32">
        <v>1</v>
      </c>
      <c r="N101" s="33" t="s">
        <v>36</v>
      </c>
      <c r="O101" s="34">
        <v>10</v>
      </c>
      <c r="P101" s="34">
        <v>5</v>
      </c>
      <c r="Q101" s="34">
        <v>2</v>
      </c>
      <c r="R101" s="34">
        <f>SUM(O101:Q101)</f>
        <v>17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0.15384615384615385</v>
      </c>
      <c r="G102" s="35">
        <f>G101/I101</f>
        <v>0.46153846153846156</v>
      </c>
      <c r="H102" s="35">
        <f>H101/I101</f>
        <v>0.38461538461538464</v>
      </c>
      <c r="I102" s="35">
        <f>I101/I101</f>
        <v>1</v>
      </c>
      <c r="J102" s="31"/>
      <c r="N102" s="15" t="s">
        <v>19</v>
      </c>
      <c r="O102" s="16">
        <f>O101</f>
        <v>10</v>
      </c>
      <c r="P102" s="16">
        <f>P101</f>
        <v>5</v>
      </c>
      <c r="Q102" s="16">
        <f>Q101</f>
        <v>2</v>
      </c>
      <c r="R102" s="16">
        <f>SUM(O102:Q102)</f>
        <v>17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0.58823529411764708</v>
      </c>
      <c r="P103" s="18">
        <f>P102/R102</f>
        <v>0.29411764705882354</v>
      </c>
      <c r="Q103" s="18">
        <f>Q102/R102</f>
        <v>0.11764705882352941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18</v>
      </c>
      <c r="G109" s="36">
        <f>G101+G103+G105+G107</f>
        <v>49</v>
      </c>
      <c r="H109" s="36">
        <f>H101+H103+H105+H107</f>
        <v>45</v>
      </c>
      <c r="I109" s="36">
        <f>SUM(D109:H109)</f>
        <v>116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3.4482758620689655E-2</v>
      </c>
      <c r="F110" s="18">
        <f>F109/I109</f>
        <v>0.15517241379310345</v>
      </c>
      <c r="G110" s="18">
        <f>G109/I109</f>
        <v>0.42241379310344829</v>
      </c>
      <c r="H110" s="18">
        <f>H109/I109</f>
        <v>0.38793103448275862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2:U110"/>
  <sheetViews>
    <sheetView workbookViewId="0">
      <selection activeCell="G2" sqref="G2:H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customHeight="1" x14ac:dyDescent="0.35">
      <c r="B2" s="2" t="s">
        <v>64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62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0</v>
      </c>
      <c r="F5" s="7">
        <v>3</v>
      </c>
      <c r="G5" s="7">
        <v>15</v>
      </c>
      <c r="H5" s="7">
        <v>12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0.1</v>
      </c>
      <c r="G6" s="12">
        <f>G5/I5</f>
        <v>0.5</v>
      </c>
      <c r="H6" s="12">
        <f>H5/I5</f>
        <v>0.4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7</v>
      </c>
      <c r="G11" s="16">
        <f>G5+G7+G9</f>
        <v>55</v>
      </c>
      <c r="H11" s="16">
        <f>H5+H7+H9</f>
        <v>26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7.7777777777777779E-2</v>
      </c>
      <c r="G12" s="18">
        <f>G11/I11</f>
        <v>0.61111111111111116</v>
      </c>
      <c r="H12" s="18">
        <f>H11/I11</f>
        <v>0.28888888888888886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24</v>
      </c>
      <c r="E53" s="22">
        <v>6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1</v>
      </c>
      <c r="Q53" s="25">
        <v>3</v>
      </c>
      <c r="R53" s="25">
        <v>7</v>
      </c>
      <c r="S53" s="25">
        <v>6</v>
      </c>
      <c r="T53" s="25">
        <f>SUM(O53:S53)</f>
        <v>17</v>
      </c>
      <c r="U53" s="26"/>
    </row>
    <row r="54" spans="2:21" ht="28" x14ac:dyDescent="0.35">
      <c r="B54" s="46"/>
      <c r="C54" s="21" t="s">
        <v>26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5.8823529411764705E-2</v>
      </c>
      <c r="Q54" s="28">
        <f>Q53/T53</f>
        <v>0.17647058823529413</v>
      </c>
      <c r="R54" s="28">
        <f>R53/T53</f>
        <v>0.41176470588235292</v>
      </c>
      <c r="S54" s="28">
        <f>S53/T53</f>
        <v>0.35294117647058826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28</v>
      </c>
      <c r="E55" s="22">
        <v>2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1</v>
      </c>
      <c r="Q55" s="25">
        <v>2</v>
      </c>
      <c r="R55" s="25">
        <v>6</v>
      </c>
      <c r="S55" s="25">
        <v>8</v>
      </c>
      <c r="T55" s="25">
        <f>SUM(O55:S55)</f>
        <v>17</v>
      </c>
      <c r="U55" s="26"/>
    </row>
    <row r="56" spans="2:21" x14ac:dyDescent="0.35">
      <c r="B56" s="46"/>
      <c r="C56" s="21" t="s">
        <v>28</v>
      </c>
      <c r="D56" s="27">
        <f>D55/F55</f>
        <v>0.93333333333333335</v>
      </c>
      <c r="E56" s="27">
        <f>E55/F55</f>
        <v>6.6666666666666666E-2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5.8823529411764705E-2</v>
      </c>
      <c r="Q56" s="28">
        <f>Q55/T55</f>
        <v>0.11764705882352941</v>
      </c>
      <c r="R56" s="28">
        <f>R55/T55</f>
        <v>0.35294117647058826</v>
      </c>
      <c r="S56" s="28">
        <f>S55/T55</f>
        <v>0.47058823529411764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52</v>
      </c>
      <c r="E57" s="16">
        <f>E53+E55</f>
        <v>8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2</v>
      </c>
      <c r="Q57" s="16">
        <f>Q53+Q55</f>
        <v>5</v>
      </c>
      <c r="R57" s="16">
        <f>R53+R55</f>
        <v>13</v>
      </c>
      <c r="S57" s="16">
        <f>S53+S55</f>
        <v>14</v>
      </c>
      <c r="T57" s="16">
        <f>SUM(O57:S57)</f>
        <v>34</v>
      </c>
    </row>
    <row r="58" spans="2:21" x14ac:dyDescent="0.35">
      <c r="C58" s="17" t="s">
        <v>20</v>
      </c>
      <c r="D58" s="18">
        <f>D57/F57</f>
        <v>0.8666666666666667</v>
      </c>
      <c r="E58" s="18">
        <f>E57/F57</f>
        <v>0.13333333333333333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5.8823529411764705E-2</v>
      </c>
      <c r="Q58" s="18">
        <f>Q57/T57</f>
        <v>0.14705882352941177</v>
      </c>
      <c r="R58" s="18">
        <f>R57/T57</f>
        <v>0.38235294117647056</v>
      </c>
      <c r="S58" s="18">
        <f>S57/T57</f>
        <v>0.41176470588235292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1</v>
      </c>
      <c r="F101" s="30">
        <v>5</v>
      </c>
      <c r="G101" s="30">
        <v>14</v>
      </c>
      <c r="H101" s="30">
        <v>10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9</v>
      </c>
      <c r="P101" s="34">
        <v>6</v>
      </c>
      <c r="Q101" s="34">
        <v>2</v>
      </c>
      <c r="R101" s="34">
        <f>SUM(O101:Q101)</f>
        <v>17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3.3333333333333333E-2</v>
      </c>
      <c r="F102" s="35">
        <f>F101/I101</f>
        <v>0.16666666666666666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9</v>
      </c>
      <c r="P102" s="16">
        <f>P101</f>
        <v>6</v>
      </c>
      <c r="Q102" s="16">
        <f>Q101</f>
        <v>2</v>
      </c>
      <c r="R102" s="16">
        <f>SUM(O102:Q102)</f>
        <v>17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0.52941176470588236</v>
      </c>
      <c r="P103" s="18">
        <f>P102/R102</f>
        <v>0.35294117647058826</v>
      </c>
      <c r="Q103" s="18">
        <f>Q102/R102</f>
        <v>0.11764705882352941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5</v>
      </c>
      <c r="F109" s="36">
        <f>F101+F103+F105+F107</f>
        <v>19</v>
      </c>
      <c r="G109" s="36">
        <f>G101+G103+G105+G107</f>
        <v>51</v>
      </c>
      <c r="H109" s="36">
        <f>H101+H103+H105+H107</f>
        <v>45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4.1666666666666664E-2</v>
      </c>
      <c r="F110" s="18">
        <f>F109/I109</f>
        <v>0.15833333333333333</v>
      </c>
      <c r="G110" s="18">
        <f>G109/I109</f>
        <v>0.42499999999999999</v>
      </c>
      <c r="H110" s="18">
        <f>H109/I109</f>
        <v>0.375</v>
      </c>
      <c r="I110" s="18">
        <f>I109/I109</f>
        <v>1</v>
      </c>
    </row>
  </sheetData>
  <mergeCells count="14">
    <mergeCell ref="B9:B10"/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2:U110"/>
  <sheetViews>
    <sheetView workbookViewId="0">
      <selection activeCell="D15" sqref="D15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64</v>
      </c>
      <c r="C2" s="3" t="s">
        <v>0</v>
      </c>
      <c r="D2" s="37">
        <v>1</v>
      </c>
      <c r="E2" s="37" t="s">
        <v>1</v>
      </c>
      <c r="F2" s="4" t="s">
        <v>2</v>
      </c>
      <c r="G2" s="40" t="s">
        <v>63</v>
      </c>
      <c r="H2" s="40"/>
      <c r="I2" s="4" t="s">
        <v>3</v>
      </c>
      <c r="J2" s="37" t="s">
        <v>65</v>
      </c>
    </row>
    <row r="3" spans="2:21" ht="28" x14ac:dyDescent="0.35">
      <c r="B3" s="1" t="s">
        <v>64</v>
      </c>
    </row>
    <row r="4" spans="2:21" ht="28" x14ac:dyDescent="0.35">
      <c r="B4" s="2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3" t="s">
        <v>12</v>
      </c>
      <c r="M4" s="2" t="s">
        <v>4</v>
      </c>
      <c r="N4" s="5" t="s">
        <v>13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3" t="s">
        <v>12</v>
      </c>
    </row>
    <row r="5" spans="2:21" x14ac:dyDescent="0.35">
      <c r="B5" s="38">
        <v>1</v>
      </c>
      <c r="C5" s="6" t="s">
        <v>14</v>
      </c>
      <c r="D5" s="7">
        <v>0</v>
      </c>
      <c r="E5" s="7">
        <v>0</v>
      </c>
      <c r="F5" s="7">
        <v>3</v>
      </c>
      <c r="G5" s="7">
        <v>15</v>
      </c>
      <c r="H5" s="7">
        <v>12</v>
      </c>
      <c r="I5" s="7">
        <f>SUM(D5:H5)</f>
        <v>30</v>
      </c>
      <c r="J5" s="8"/>
      <c r="M5" s="41">
        <v>1</v>
      </c>
      <c r="N5" s="9" t="s">
        <v>15</v>
      </c>
      <c r="O5" s="10">
        <v>0</v>
      </c>
      <c r="P5" s="10">
        <v>0</v>
      </c>
      <c r="Q5" s="10">
        <v>2</v>
      </c>
      <c r="R5" s="10">
        <v>18</v>
      </c>
      <c r="S5" s="10">
        <v>10</v>
      </c>
      <c r="T5" s="10">
        <f>SUM(O5:S5)</f>
        <v>30</v>
      </c>
      <c r="U5" s="11"/>
    </row>
    <row r="6" spans="2:21" x14ac:dyDescent="0.35">
      <c r="B6" s="39"/>
      <c r="C6" s="6" t="s">
        <v>14</v>
      </c>
      <c r="D6" s="12">
        <f>D5/I5</f>
        <v>0</v>
      </c>
      <c r="E6" s="12">
        <f>E5/I5</f>
        <v>0</v>
      </c>
      <c r="F6" s="12">
        <f>F5/I5</f>
        <v>0.1</v>
      </c>
      <c r="G6" s="12">
        <f>G5/I5</f>
        <v>0.5</v>
      </c>
      <c r="H6" s="12">
        <f>H5/I5</f>
        <v>0.4</v>
      </c>
      <c r="I6" s="12">
        <f>I5/I5</f>
        <v>1</v>
      </c>
      <c r="J6" s="8"/>
      <c r="M6" s="42"/>
      <c r="N6" s="9" t="s">
        <v>15</v>
      </c>
      <c r="O6" s="13">
        <f>O5/T5</f>
        <v>0</v>
      </c>
      <c r="P6" s="13">
        <f>P5/T5</f>
        <v>0</v>
      </c>
      <c r="Q6" s="13">
        <f>Q5/T5</f>
        <v>6.6666666666666666E-2</v>
      </c>
      <c r="R6" s="13">
        <f>R5/T5</f>
        <v>0.6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8">
        <v>2</v>
      </c>
      <c r="C7" s="6" t="s">
        <v>16</v>
      </c>
      <c r="D7" s="7">
        <v>0</v>
      </c>
      <c r="E7" s="7">
        <v>0</v>
      </c>
      <c r="F7" s="7">
        <v>3</v>
      </c>
      <c r="G7" s="7">
        <v>20</v>
      </c>
      <c r="H7" s="7">
        <v>7</v>
      </c>
      <c r="I7" s="7">
        <f>SUM(D7:H7)</f>
        <v>30</v>
      </c>
      <c r="J7" s="8"/>
      <c r="M7" s="41">
        <v>2</v>
      </c>
      <c r="N7" s="9" t="s">
        <v>17</v>
      </c>
      <c r="O7" s="10">
        <v>0</v>
      </c>
      <c r="P7" s="10">
        <v>0</v>
      </c>
      <c r="Q7" s="10">
        <v>1</v>
      </c>
      <c r="R7" s="10">
        <v>15</v>
      </c>
      <c r="S7" s="10">
        <v>14</v>
      </c>
      <c r="T7" s="10">
        <f>SUM(O7:S7)</f>
        <v>30</v>
      </c>
      <c r="U7" s="11"/>
    </row>
    <row r="8" spans="2:21" x14ac:dyDescent="0.35">
      <c r="B8" s="39"/>
      <c r="C8" s="6" t="s">
        <v>16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0.66666666666666663</v>
      </c>
      <c r="H8" s="12">
        <f>H7/I7</f>
        <v>0.23333333333333334</v>
      </c>
      <c r="I8" s="12">
        <f>I7/I7</f>
        <v>1</v>
      </c>
      <c r="J8" s="8"/>
      <c r="M8" s="42"/>
      <c r="N8" s="9" t="s">
        <v>17</v>
      </c>
      <c r="O8" s="13">
        <f>O7/T7</f>
        <v>0</v>
      </c>
      <c r="P8" s="13">
        <f>P7/T7</f>
        <v>0</v>
      </c>
      <c r="Q8" s="13">
        <f>Q7/T7</f>
        <v>3.3333333333333333E-2</v>
      </c>
      <c r="R8" s="13">
        <f>R7/T7</f>
        <v>0.5</v>
      </c>
      <c r="S8" s="13">
        <f>S7/T7</f>
        <v>0.46666666666666667</v>
      </c>
      <c r="T8" s="13">
        <f>T7/T7</f>
        <v>1</v>
      </c>
      <c r="U8" s="11"/>
    </row>
    <row r="9" spans="2:21" x14ac:dyDescent="0.35">
      <c r="B9" s="38">
        <v>3</v>
      </c>
      <c r="C9" s="14" t="s">
        <v>18</v>
      </c>
      <c r="D9" s="7">
        <v>0</v>
      </c>
      <c r="E9" s="7">
        <v>2</v>
      </c>
      <c r="F9" s="7">
        <v>1</v>
      </c>
      <c r="G9" s="7">
        <v>20</v>
      </c>
      <c r="H9" s="7">
        <v>7</v>
      </c>
      <c r="I9" s="7">
        <f>SUM(D9:H9)</f>
        <v>30</v>
      </c>
      <c r="J9" s="8"/>
      <c r="N9" s="15" t="s">
        <v>19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33</v>
      </c>
      <c r="S9" s="16">
        <f>S5+S7</f>
        <v>24</v>
      </c>
      <c r="T9" s="16">
        <f>SUM(O9:S9)</f>
        <v>60</v>
      </c>
    </row>
    <row r="10" spans="2:21" x14ac:dyDescent="0.35">
      <c r="B10" s="39"/>
      <c r="C10" s="14" t="s">
        <v>18</v>
      </c>
      <c r="D10" s="12">
        <f>D9/I9</f>
        <v>0</v>
      </c>
      <c r="E10" s="12">
        <f>E9/I9</f>
        <v>6.6666666666666666E-2</v>
      </c>
      <c r="F10" s="12">
        <f>F9/I9</f>
        <v>3.3333333333333333E-2</v>
      </c>
      <c r="G10" s="12">
        <f>G9/I9</f>
        <v>0.66666666666666663</v>
      </c>
      <c r="H10" s="12">
        <f>H9/I9</f>
        <v>0.23333333333333334</v>
      </c>
      <c r="I10" s="12">
        <f>I9/I9</f>
        <v>1</v>
      </c>
      <c r="N10" s="17" t="s">
        <v>20</v>
      </c>
      <c r="O10" s="18">
        <f>O9/T9</f>
        <v>0</v>
      </c>
      <c r="P10" s="18">
        <f>P9/T9</f>
        <v>0</v>
      </c>
      <c r="Q10" s="18">
        <f>Q9/T9</f>
        <v>0.05</v>
      </c>
      <c r="R10" s="18">
        <f>R9/T9</f>
        <v>0.55000000000000004</v>
      </c>
      <c r="S10" s="18">
        <f>S9/T9</f>
        <v>0.4</v>
      </c>
      <c r="T10" s="19">
        <f>T9/T9</f>
        <v>1</v>
      </c>
    </row>
    <row r="11" spans="2:21" x14ac:dyDescent="0.35">
      <c r="C11" s="15" t="s">
        <v>19</v>
      </c>
      <c r="D11" s="16">
        <f>D5+D7+D9</f>
        <v>0</v>
      </c>
      <c r="E11" s="16">
        <f>E5+E7+E9</f>
        <v>2</v>
      </c>
      <c r="F11" s="16">
        <f>F5+F7+F9</f>
        <v>7</v>
      </c>
      <c r="G11" s="16">
        <f>G5+G7+G9</f>
        <v>55</v>
      </c>
      <c r="H11" s="16">
        <f>H5+H7+H9</f>
        <v>26</v>
      </c>
      <c r="I11" s="20">
        <f>SUM(D11:H11)</f>
        <v>90</v>
      </c>
    </row>
    <row r="12" spans="2:21" x14ac:dyDescent="0.35">
      <c r="C12" s="17" t="s">
        <v>20</v>
      </c>
      <c r="D12" s="18">
        <f>D11/I11</f>
        <v>0</v>
      </c>
      <c r="E12" s="18">
        <f>E11/I11</f>
        <v>2.2222222222222223E-2</v>
      </c>
      <c r="F12" s="18">
        <f>F11/I11</f>
        <v>7.7777777777777779E-2</v>
      </c>
      <c r="G12" s="18">
        <f>G11/I11</f>
        <v>0.61111111111111116</v>
      </c>
      <c r="H12" s="18">
        <f>H11/I11</f>
        <v>0.28888888888888886</v>
      </c>
      <c r="I12" s="19">
        <f>I11/I11</f>
        <v>1</v>
      </c>
    </row>
    <row r="52" spans="2:21" ht="28" x14ac:dyDescent="0.35">
      <c r="B52" s="2" t="s">
        <v>4</v>
      </c>
      <c r="C52" s="5" t="s">
        <v>22</v>
      </c>
      <c r="D52" s="5" t="s">
        <v>23</v>
      </c>
      <c r="E52" s="5" t="s">
        <v>24</v>
      </c>
      <c r="F52" s="5" t="s">
        <v>11</v>
      </c>
      <c r="G52" s="3" t="s">
        <v>12</v>
      </c>
      <c r="M52" s="2" t="s">
        <v>4</v>
      </c>
      <c r="N52" s="5" t="s">
        <v>25</v>
      </c>
      <c r="O52" s="5" t="s">
        <v>6</v>
      </c>
      <c r="P52" s="5" t="s">
        <v>7</v>
      </c>
      <c r="Q52" s="5" t="s">
        <v>8</v>
      </c>
      <c r="R52" s="5" t="s">
        <v>9</v>
      </c>
      <c r="S52" s="5" t="s">
        <v>10</v>
      </c>
      <c r="T52" s="5" t="s">
        <v>11</v>
      </c>
      <c r="U52" s="3" t="s">
        <v>12</v>
      </c>
    </row>
    <row r="53" spans="2:21" ht="28" x14ac:dyDescent="0.35">
      <c r="B53" s="45">
        <v>1</v>
      </c>
      <c r="C53" s="21" t="s">
        <v>26</v>
      </c>
      <c r="D53" s="22">
        <v>30</v>
      </c>
      <c r="E53" s="22">
        <v>0</v>
      </c>
      <c r="F53" s="22">
        <f>SUM(D53:E53)</f>
        <v>30</v>
      </c>
      <c r="G53" s="23"/>
      <c r="M53" s="47">
        <v>1</v>
      </c>
      <c r="N53" s="24" t="s">
        <v>27</v>
      </c>
      <c r="O53" s="25">
        <v>0</v>
      </c>
      <c r="P53" s="25">
        <v>2</v>
      </c>
      <c r="Q53" s="25">
        <v>7</v>
      </c>
      <c r="R53" s="25">
        <v>11</v>
      </c>
      <c r="S53" s="25">
        <v>10</v>
      </c>
      <c r="T53" s="25">
        <f>SUM(O53:S53)</f>
        <v>30</v>
      </c>
      <c r="U53" s="26"/>
    </row>
    <row r="54" spans="2:21" ht="28" x14ac:dyDescent="0.35">
      <c r="B54" s="46"/>
      <c r="C54" s="21" t="s">
        <v>26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8"/>
      <c r="N54" s="24" t="s">
        <v>27</v>
      </c>
      <c r="O54" s="28">
        <f>O53/T53</f>
        <v>0</v>
      </c>
      <c r="P54" s="28">
        <f>P53/T53</f>
        <v>6.6666666666666666E-2</v>
      </c>
      <c r="Q54" s="28">
        <f>Q53/T53</f>
        <v>0.23333333333333334</v>
      </c>
      <c r="R54" s="28">
        <f>R53/T53</f>
        <v>0.36666666666666664</v>
      </c>
      <c r="S54" s="28">
        <f>S53/T53</f>
        <v>0.33333333333333331</v>
      </c>
      <c r="T54" s="28">
        <f>T53/T53</f>
        <v>1</v>
      </c>
      <c r="U54" s="26"/>
    </row>
    <row r="55" spans="2:21" x14ac:dyDescent="0.35">
      <c r="B55" s="45">
        <v>2</v>
      </c>
      <c r="C55" s="21" t="s">
        <v>28</v>
      </c>
      <c r="D55" s="22">
        <v>26</v>
      </c>
      <c r="E55" s="22">
        <v>4</v>
      </c>
      <c r="F55" s="22">
        <f>SUM(D55:E55)</f>
        <v>30</v>
      </c>
      <c r="G55" s="23"/>
      <c r="M55" s="47">
        <v>2</v>
      </c>
      <c r="N55" s="24" t="s">
        <v>29</v>
      </c>
      <c r="O55" s="25">
        <v>0</v>
      </c>
      <c r="P55" s="25">
        <v>2</v>
      </c>
      <c r="Q55" s="25">
        <v>1</v>
      </c>
      <c r="R55" s="25">
        <v>18</v>
      </c>
      <c r="S55" s="25">
        <v>9</v>
      </c>
      <c r="T55" s="25">
        <f>SUM(O55:S55)</f>
        <v>30</v>
      </c>
      <c r="U55" s="26"/>
    </row>
    <row r="56" spans="2:21" x14ac:dyDescent="0.35">
      <c r="B56" s="46"/>
      <c r="C56" s="21" t="s">
        <v>28</v>
      </c>
      <c r="D56" s="27">
        <f>D55/F55</f>
        <v>0.8666666666666667</v>
      </c>
      <c r="E56" s="27">
        <f>E55/F55</f>
        <v>0.13333333333333333</v>
      </c>
      <c r="F56" s="27">
        <f>F55/F55</f>
        <v>1</v>
      </c>
      <c r="G56" s="23"/>
      <c r="M56" s="48"/>
      <c r="N56" s="24" t="s">
        <v>29</v>
      </c>
      <c r="O56" s="28">
        <f>O55/T55</f>
        <v>0</v>
      </c>
      <c r="P56" s="28">
        <f>P55/T55</f>
        <v>6.6666666666666666E-2</v>
      </c>
      <c r="Q56" s="28">
        <f>Q55/T55</f>
        <v>3.3333333333333333E-2</v>
      </c>
      <c r="R56" s="28">
        <f>R55/T55</f>
        <v>0.6</v>
      </c>
      <c r="S56" s="28">
        <f>S55/T55</f>
        <v>0.3</v>
      </c>
      <c r="T56" s="28">
        <f>T55/T55</f>
        <v>1</v>
      </c>
      <c r="U56" s="26"/>
    </row>
    <row r="57" spans="2:21" x14ac:dyDescent="0.35">
      <c r="C57" s="15" t="s">
        <v>19</v>
      </c>
      <c r="D57" s="16">
        <f>D53+D55</f>
        <v>56</v>
      </c>
      <c r="E57" s="16">
        <f>E53+E55</f>
        <v>4</v>
      </c>
      <c r="F57" s="16">
        <f>SUM(D57:E57)</f>
        <v>60</v>
      </c>
      <c r="N57" s="15" t="s">
        <v>19</v>
      </c>
      <c r="O57" s="16">
        <f>O53+O55</f>
        <v>0</v>
      </c>
      <c r="P57" s="16">
        <f>P53+P55</f>
        <v>4</v>
      </c>
      <c r="Q57" s="16">
        <f>Q53+Q55</f>
        <v>8</v>
      </c>
      <c r="R57" s="16">
        <f>R53+R55</f>
        <v>29</v>
      </c>
      <c r="S57" s="16">
        <f>S53+S55</f>
        <v>19</v>
      </c>
      <c r="T57" s="16">
        <f>SUM(O57:S57)</f>
        <v>60</v>
      </c>
    </row>
    <row r="58" spans="2:21" x14ac:dyDescent="0.35">
      <c r="C58" s="17" t="s">
        <v>20</v>
      </c>
      <c r="D58" s="18">
        <f>D57/F57</f>
        <v>0.93333333333333335</v>
      </c>
      <c r="E58" s="18">
        <f>E57/F57</f>
        <v>6.6666666666666666E-2</v>
      </c>
      <c r="F58" s="18">
        <f>F57/F57</f>
        <v>1</v>
      </c>
      <c r="N58" s="17" t="s">
        <v>20</v>
      </c>
      <c r="O58" s="18">
        <f>O57/T57</f>
        <v>0</v>
      </c>
      <c r="P58" s="18">
        <f>P57/T57</f>
        <v>6.6666666666666666E-2</v>
      </c>
      <c r="Q58" s="18">
        <f>Q57/T57</f>
        <v>0.13333333333333333</v>
      </c>
      <c r="R58" s="18">
        <f>R57/T57</f>
        <v>0.48333333333333334</v>
      </c>
      <c r="S58" s="18">
        <f>S57/T57</f>
        <v>0.31666666666666665</v>
      </c>
      <c r="T58" s="19">
        <f>T57/T57</f>
        <v>1</v>
      </c>
    </row>
    <row r="100" spans="2:19" ht="42" x14ac:dyDescent="0.35">
      <c r="B100" s="2" t="s">
        <v>4</v>
      </c>
      <c r="C100" s="5" t="s">
        <v>30</v>
      </c>
      <c r="D100" s="5" t="s">
        <v>6</v>
      </c>
      <c r="E100" s="5" t="s">
        <v>7</v>
      </c>
      <c r="F100" s="5" t="s">
        <v>8</v>
      </c>
      <c r="G100" s="5" t="s">
        <v>9</v>
      </c>
      <c r="H100" s="5" t="s">
        <v>10</v>
      </c>
      <c r="I100" s="5" t="s">
        <v>11</v>
      </c>
      <c r="J100" s="3" t="s">
        <v>12</v>
      </c>
      <c r="M100" s="2" t="s">
        <v>4</v>
      </c>
      <c r="N100" s="5" t="s">
        <v>31</v>
      </c>
      <c r="O100" s="5" t="s">
        <v>32</v>
      </c>
      <c r="P100" s="5" t="s">
        <v>33</v>
      </c>
      <c r="Q100" s="5" t="s">
        <v>34</v>
      </c>
      <c r="R100" s="5" t="s">
        <v>11</v>
      </c>
      <c r="S100" s="3" t="s">
        <v>12</v>
      </c>
    </row>
    <row r="101" spans="2:19" x14ac:dyDescent="0.35">
      <c r="B101" s="43">
        <v>1</v>
      </c>
      <c r="C101" s="29" t="s">
        <v>35</v>
      </c>
      <c r="D101" s="30">
        <v>0</v>
      </c>
      <c r="E101" s="30">
        <v>0</v>
      </c>
      <c r="F101" s="30">
        <v>6</v>
      </c>
      <c r="G101" s="30">
        <v>14</v>
      </c>
      <c r="H101" s="30">
        <v>10</v>
      </c>
      <c r="I101" s="30">
        <f>SUM(D101:H101)</f>
        <v>30</v>
      </c>
      <c r="J101" s="31"/>
      <c r="M101" s="32">
        <v>1</v>
      </c>
      <c r="N101" s="33" t="s">
        <v>36</v>
      </c>
      <c r="O101" s="34">
        <v>9</v>
      </c>
      <c r="P101" s="34">
        <v>17</v>
      </c>
      <c r="Q101" s="34">
        <v>4</v>
      </c>
      <c r="R101" s="34">
        <f>SUM(O101:Q101)</f>
        <v>30</v>
      </c>
      <c r="S101" s="32"/>
    </row>
    <row r="102" spans="2:19" x14ac:dyDescent="0.35">
      <c r="B102" s="44"/>
      <c r="C102" s="29" t="s">
        <v>35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19</v>
      </c>
      <c r="O102" s="16">
        <f>O101</f>
        <v>9</v>
      </c>
      <c r="P102" s="16">
        <f>P101</f>
        <v>17</v>
      </c>
      <c r="Q102" s="16">
        <f>Q101</f>
        <v>4</v>
      </c>
      <c r="R102" s="16">
        <f>SUM(O102:Q102)</f>
        <v>30</v>
      </c>
    </row>
    <row r="103" spans="2:19" x14ac:dyDescent="0.35">
      <c r="B103" s="43">
        <v>2</v>
      </c>
      <c r="C103" s="29" t="s">
        <v>37</v>
      </c>
      <c r="D103" s="30">
        <v>0</v>
      </c>
      <c r="E103" s="30">
        <v>1</v>
      </c>
      <c r="F103" s="30">
        <v>4</v>
      </c>
      <c r="G103" s="30">
        <v>16</v>
      </c>
      <c r="H103" s="30">
        <v>9</v>
      </c>
      <c r="I103" s="30">
        <f>SUM(D103:H103)</f>
        <v>30</v>
      </c>
      <c r="J103" s="31"/>
      <c r="N103" s="17" t="s">
        <v>20</v>
      </c>
      <c r="O103" s="18">
        <f>O102/R102</f>
        <v>0.3</v>
      </c>
      <c r="P103" s="18">
        <f>P102/R102</f>
        <v>0.56666666666666665</v>
      </c>
      <c r="Q103" s="18">
        <f>Q102/R102</f>
        <v>0.13333333333333333</v>
      </c>
      <c r="R103" s="18">
        <f>R102/R102</f>
        <v>1</v>
      </c>
    </row>
    <row r="104" spans="2:19" x14ac:dyDescent="0.35">
      <c r="B104" s="44"/>
      <c r="C104" s="29" t="s">
        <v>37</v>
      </c>
      <c r="D104" s="35">
        <f>D103/I103</f>
        <v>0</v>
      </c>
      <c r="E104" s="35">
        <f>E103/I103</f>
        <v>3.3333333333333333E-2</v>
      </c>
      <c r="F104" s="35">
        <f>F103/I103</f>
        <v>0.13333333333333333</v>
      </c>
      <c r="G104" s="35">
        <f>G103/I103</f>
        <v>0.53333333333333333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3">
        <v>3</v>
      </c>
      <c r="C105" s="29" t="s">
        <v>38</v>
      </c>
      <c r="D105" s="30">
        <v>0</v>
      </c>
      <c r="E105" s="30">
        <v>1</v>
      </c>
      <c r="F105" s="30">
        <v>4</v>
      </c>
      <c r="G105" s="30">
        <v>10</v>
      </c>
      <c r="H105" s="30">
        <v>15</v>
      </c>
      <c r="I105" s="30">
        <f>SUM(D105:H105)</f>
        <v>30</v>
      </c>
      <c r="J105" s="31"/>
    </row>
    <row r="106" spans="2:19" ht="28" x14ac:dyDescent="0.35">
      <c r="B106" s="44"/>
      <c r="C106" s="29" t="s">
        <v>38</v>
      </c>
      <c r="D106" s="35">
        <f>D105/I105</f>
        <v>0</v>
      </c>
      <c r="E106" s="35">
        <f>E105/I105</f>
        <v>3.3333333333333333E-2</v>
      </c>
      <c r="F106" s="35">
        <f>F105/I105</f>
        <v>0.13333333333333333</v>
      </c>
      <c r="G106" s="35">
        <f>G105/I105</f>
        <v>0.33333333333333331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3">
        <v>4</v>
      </c>
      <c r="C107" s="29" t="s">
        <v>39</v>
      </c>
      <c r="D107" s="30">
        <v>0</v>
      </c>
      <c r="E107" s="30">
        <v>2</v>
      </c>
      <c r="F107" s="30">
        <v>6</v>
      </c>
      <c r="G107" s="30">
        <v>11</v>
      </c>
      <c r="H107" s="30">
        <v>11</v>
      </c>
      <c r="I107" s="30">
        <f>SUM(D107:H107)</f>
        <v>30</v>
      </c>
      <c r="J107" s="31"/>
    </row>
    <row r="108" spans="2:19" x14ac:dyDescent="0.35">
      <c r="B108" s="44"/>
      <c r="C108" s="29" t="s">
        <v>39</v>
      </c>
      <c r="D108" s="35">
        <f>D107/I107</f>
        <v>0</v>
      </c>
      <c r="E108" s="35">
        <f>E107/I107</f>
        <v>6.6666666666666666E-2</v>
      </c>
      <c r="F108" s="35">
        <f>F107/I107</f>
        <v>0.2</v>
      </c>
      <c r="G108" s="35">
        <f>G107/I107</f>
        <v>0.36666666666666664</v>
      </c>
      <c r="H108" s="35">
        <f>H107/I107</f>
        <v>0.36666666666666664</v>
      </c>
      <c r="I108" s="35">
        <f>I107/I107</f>
        <v>1</v>
      </c>
      <c r="J108" s="31"/>
    </row>
    <row r="109" spans="2:19" x14ac:dyDescent="0.35">
      <c r="C109" s="15" t="s">
        <v>19</v>
      </c>
      <c r="D109" s="36">
        <f>D101+D103+D105+D107</f>
        <v>0</v>
      </c>
      <c r="E109" s="36">
        <f>E101+E103+E105+E107</f>
        <v>4</v>
      </c>
      <c r="F109" s="36">
        <f>F101+F103+F105+F107</f>
        <v>20</v>
      </c>
      <c r="G109" s="36">
        <f>G101+G103+G105+G107</f>
        <v>51</v>
      </c>
      <c r="H109" s="36">
        <f>H101+H103+H105+H107</f>
        <v>45</v>
      </c>
      <c r="I109" s="36">
        <f>SUM(D109:H109)</f>
        <v>120</v>
      </c>
    </row>
    <row r="110" spans="2:19" x14ac:dyDescent="0.35">
      <c r="C110" s="17" t="s">
        <v>20</v>
      </c>
      <c r="D110" s="18">
        <f>D109/I109</f>
        <v>0</v>
      </c>
      <c r="E110" s="18">
        <f>E109/I109</f>
        <v>3.3333333333333333E-2</v>
      </c>
      <c r="F110" s="18">
        <f>F109/I109</f>
        <v>0.16666666666666666</v>
      </c>
      <c r="G110" s="18">
        <f>G109/I109</f>
        <v>0.42499999999999999</v>
      </c>
      <c r="H110" s="18">
        <f>H109/I109</f>
        <v>0.375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Заштита интелектуалне својине</vt:lpstr>
      <vt:lpstr>Безбед.управ.природним ресурс.</vt:lpstr>
      <vt:lpstr>Психологија безбедности</vt:lpstr>
      <vt:lpstr>Управ.кризама и ризицима</vt:lpstr>
      <vt:lpstr>Глобална безбедност	</vt:lpstr>
      <vt:lpstr>Безбедност и здравље на раду</vt:lpstr>
      <vt:lpstr>Безбедност информац.сист.</vt:lpstr>
      <vt:lpstr>Безбедност финан.послов.</vt:lpstr>
      <vt:lpstr>Заштита критичне инфраструктуре</vt:lpstr>
      <vt:lpstr>Људски ресурси у безб.</vt:lpstr>
      <vt:lpstr>Људска права</vt:lpstr>
      <vt:lpstr>Макроекономија</vt:lpstr>
      <vt:lpstr>Геополитика</vt:lpstr>
      <vt:lpstr>Енергетска безб.</vt:lpstr>
      <vt:lpstr>Менаџ.безбедности</vt:lpstr>
      <vt:lpstr>Нове тех.и електр.криминал</vt:lpstr>
      <vt:lpstr>Етика</vt:lpstr>
      <vt:lpstr>Правни осн. безб.</vt:lpstr>
      <vt:lpstr>Енглески језик 2</vt:lpstr>
      <vt:lpstr> Информатика</vt:lpstr>
      <vt:lpstr>Општа псих.са соц.псих.</vt:lpstr>
      <vt:lpstr>Енглески језик 1</vt:lpstr>
      <vt:lpstr>Микроекономија</vt:lpstr>
      <vt:lpstr>Менаџмент</vt:lpstr>
      <vt:lpstr>Увод у безбедност</vt:lpstr>
      <vt:lpstr>Политички систем РС</vt:lpstr>
      <vt:lpstr>Увод у право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Veljko Samardzic</dc:creator>
  <cp:lastModifiedBy>Admin</cp:lastModifiedBy>
  <dcterms:created xsi:type="dcterms:W3CDTF">2015-06-05T18:17:20Z</dcterms:created>
  <dcterms:modified xsi:type="dcterms:W3CDTF">2025-07-17T17:46:01Z</dcterms:modified>
</cp:coreProperties>
</file>